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serverapp\sgks\User\Неверова С.Г\ИНВЕСТИЦИОННЫЕ ПРОГРАММЫ\Тепловая энергия\2026-2028\"/>
    </mc:Choice>
  </mc:AlternateContent>
  <xr:revisionPtr revIDLastSave="0" documentId="13_ncr:1_{CC1E4102-2E66-469A-90FC-BCA84FAA862F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Мероприятия" sheetId="9" r:id="rId1"/>
    <sheet name="ИПЦ" sheetId="10" r:id="rId2"/>
    <sheet name="стр.1" sheetId="1" r:id="rId3"/>
    <sheet name="стр.2" sheetId="3" r:id="rId4"/>
    <sheet name="стр.3" sheetId="4" r:id="rId5"/>
    <sheet name="стр.4" sheetId="5" r:id="rId6"/>
    <sheet name="стр.5_6" sheetId="6" r:id="rId7"/>
    <sheet name="стр.7" sheetId="7" r:id="rId8"/>
    <sheet name="стр.8" sheetId="8" r:id="rId9"/>
    <sheet name="группы" sheetId="12" r:id="rId10"/>
    <sheet name="исходные данные" sheetId="13" r:id="rId11"/>
    <sheet name="расчет ТЭ при подключении" sheetId="14" r:id="rId12"/>
  </sheets>
  <externalReferences>
    <externalReference r:id="rId13"/>
    <externalReference r:id="rId14"/>
    <externalReference r:id="rId15"/>
    <externalReference r:id="rId16"/>
    <externalReference r:id="rId17"/>
  </externalReferences>
  <definedNames>
    <definedName name="_xlnm._FilterDatabase" localSheetId="0" hidden="1">Мероприятия!$A$5:$AM$32</definedName>
    <definedName name="_xlnm.Print_Titles" localSheetId="0">Мероприятия!$3:$4</definedName>
    <definedName name="_xlnm.Print_Titles" localSheetId="3">стр.2!$A:$V,стр.2!$7:$12</definedName>
    <definedName name="_xlnm.Print_Titles" localSheetId="4">стр.3!$7:$10</definedName>
    <definedName name="_xlnm.Print_Titles" localSheetId="5">стр.4!$7:$11</definedName>
    <definedName name="_xlnm.Print_Titles" localSheetId="6">стр.5_6!$7:$11</definedName>
    <definedName name="_xlnm.Print_Area" localSheetId="1">ИПЦ!$A$1:$M$15</definedName>
    <definedName name="_xlnm.Print_Area" localSheetId="0">Мероприятия!$A$1:$AK$27</definedName>
    <definedName name="_xlnm.Print_Area" localSheetId="2">стр.1!$A$1:$DD$31</definedName>
    <definedName name="_xlnm.Print_Area" localSheetId="3">стр.2!$A$1:$IH$69</definedName>
    <definedName name="_xlnm.Print_Area" localSheetId="4">стр.3!$A$1:$FE$80</definedName>
    <definedName name="_xlnm.Print_Area" localSheetId="5">стр.4!$A$1:$FK$28</definedName>
    <definedName name="_xlnm.Print_Area" localSheetId="6">стр.5_6!$A$1:$FK$52</definedName>
    <definedName name="_xlnm.Print_Area" localSheetId="7">стр.7!$A$1:$AC$97</definedName>
    <definedName name="_xlnm.Print_Area" localSheetId="8">стр.8!$A$1:$L$37</definedName>
  </definedNames>
  <calcPr calcId="181029"/>
</workbook>
</file>

<file path=xl/calcChain.xml><?xml version="1.0" encoding="utf-8"?>
<calcChain xmlns="http://schemas.openxmlformats.org/spreadsheetml/2006/main">
  <c r="CY19" i="5" l="1"/>
  <c r="CY20" i="5"/>
  <c r="CY21" i="5"/>
  <c r="CY22" i="5"/>
  <c r="CY23" i="5"/>
  <c r="CY24" i="5"/>
  <c r="CY25" i="5"/>
  <c r="CR19" i="5"/>
  <c r="CR20" i="5"/>
  <c r="CR21" i="5"/>
  <c r="CR22" i="5"/>
  <c r="CR23" i="5"/>
  <c r="CR24" i="5"/>
  <c r="CR25" i="5"/>
  <c r="CL19" i="5"/>
  <c r="CL20" i="5"/>
  <c r="CL21" i="5"/>
  <c r="CL22" i="5"/>
  <c r="CL23" i="5"/>
  <c r="CL24" i="5"/>
  <c r="CL25" i="5"/>
  <c r="CY18" i="5"/>
  <c r="CR18" i="5"/>
  <c r="CL18" i="5"/>
  <c r="CC19" i="5"/>
  <c r="CC20" i="5"/>
  <c r="CC21" i="5"/>
  <c r="CC22" i="5"/>
  <c r="CC23" i="5"/>
  <c r="CC24" i="5"/>
  <c r="CC25" i="5"/>
  <c r="CC18" i="5"/>
  <c r="EB17" i="5"/>
  <c r="DU17" i="5"/>
  <c r="DO17" i="5"/>
  <c r="DF17" i="5"/>
  <c r="EB16" i="5"/>
  <c r="DU16" i="5"/>
  <c r="DO16" i="5"/>
  <c r="DF16" i="5"/>
  <c r="EB15" i="5"/>
  <c r="DU15" i="5"/>
  <c r="DO15" i="5"/>
  <c r="DF15" i="5"/>
  <c r="EB14" i="5"/>
  <c r="DU14" i="5"/>
  <c r="DO14" i="5"/>
  <c r="DF14" i="5"/>
  <c r="EB13" i="5"/>
  <c r="DU13" i="5"/>
  <c r="DO13" i="5"/>
  <c r="DF13" i="5"/>
  <c r="EB12" i="5"/>
  <c r="DU12" i="5"/>
  <c r="DO12" i="5"/>
  <c r="DF12" i="5"/>
  <c r="FE17" i="5"/>
  <c r="EX17" i="5"/>
  <c r="ER17" i="5"/>
  <c r="EI17" i="5"/>
  <c r="FE16" i="5"/>
  <c r="EX16" i="5"/>
  <c r="ER16" i="5"/>
  <c r="EI16" i="5"/>
  <c r="FE15" i="5"/>
  <c r="EX15" i="5"/>
  <c r="ER15" i="5"/>
  <c r="EI15" i="5"/>
  <c r="FE14" i="5"/>
  <c r="EX14" i="5"/>
  <c r="ER14" i="5"/>
  <c r="EI14" i="5"/>
  <c r="FE13" i="5"/>
  <c r="EX13" i="5"/>
  <c r="ER13" i="5"/>
  <c r="EI13" i="5"/>
  <c r="FE12" i="5"/>
  <c r="EX12" i="5"/>
  <c r="EI12" i="5"/>
  <c r="ER12" i="5"/>
  <c r="ES13" i="4"/>
  <c r="ES14" i="4"/>
  <c r="ES15" i="4"/>
  <c r="ES16" i="4"/>
  <c r="ES17" i="4"/>
  <c r="ES18" i="4"/>
  <c r="ES19" i="4"/>
  <c r="ES20" i="4"/>
  <c r="ES21" i="4"/>
  <c r="ES22" i="4"/>
  <c r="ES23" i="4"/>
  <c r="ES24" i="4"/>
  <c r="ES25" i="4"/>
  <c r="ES12" i="4"/>
  <c r="FO13" i="4"/>
  <c r="FO14" i="4"/>
  <c r="FO15" i="4"/>
  <c r="FO16" i="4"/>
  <c r="FO17" i="4"/>
  <c r="FO18" i="4"/>
  <c r="FO19" i="4"/>
  <c r="FO20" i="4"/>
  <c r="FO21" i="4"/>
  <c r="FO22" i="4"/>
  <c r="FO23" i="4"/>
  <c r="FO24" i="4"/>
  <c r="FO25" i="4"/>
  <c r="FO12" i="4"/>
  <c r="FN13" i="4"/>
  <c r="FN14" i="4"/>
  <c r="FN15" i="4"/>
  <c r="FN16" i="4"/>
  <c r="FN17" i="4"/>
  <c r="FN18" i="4"/>
  <c r="FN19" i="4"/>
  <c r="FN20" i="4"/>
  <c r="FN21" i="4"/>
  <c r="FN22" i="4"/>
  <c r="FN23" i="4"/>
  <c r="FN24" i="4"/>
  <c r="FN25" i="4"/>
  <c r="FN12" i="4"/>
  <c r="ES74" i="4"/>
  <c r="ES72" i="4"/>
  <c r="FJ67" i="4"/>
  <c r="FJ65" i="4"/>
  <c r="FJ63" i="4"/>
  <c r="FJ61" i="4"/>
  <c r="FJ59" i="4"/>
  <c r="FJ57" i="4"/>
  <c r="FI67" i="4"/>
  <c r="FI65" i="4"/>
  <c r="FI63" i="4"/>
  <c r="FI61" i="4"/>
  <c r="FI59" i="4"/>
  <c r="FI57" i="4"/>
  <c r="FH67" i="4"/>
  <c r="FH65" i="4"/>
  <c r="FH63" i="4"/>
  <c r="FH61" i="4"/>
  <c r="FH59" i="4"/>
  <c r="F72" i="13"/>
  <c r="FH57" i="4"/>
  <c r="E93" i="13"/>
  <c r="D93" i="13" s="1"/>
  <c r="C93" i="13" s="1"/>
  <c r="E92" i="13"/>
  <c r="E91" i="13"/>
  <c r="D91" i="13" s="1"/>
  <c r="C91" i="13" s="1"/>
  <c r="E90" i="13"/>
  <c r="E89" i="13"/>
  <c r="F96" i="13"/>
  <c r="F98" i="13"/>
  <c r="F100" i="13"/>
  <c r="F102" i="13"/>
  <c r="F93" i="13"/>
  <c r="F91" i="13"/>
  <c r="F89" i="13"/>
  <c r="F79" i="13"/>
  <c r="F80" i="13"/>
  <c r="F81" i="13"/>
  <c r="F82" i="13"/>
  <c r="F83" i="13"/>
  <c r="F84" i="13"/>
  <c r="F85" i="13"/>
  <c r="F77" i="13"/>
  <c r="F94" i="13" s="1"/>
  <c r="F76" i="13"/>
  <c r="F75" i="13"/>
  <c r="F92" i="13" s="1"/>
  <c r="F74" i="13"/>
  <c r="F73" i="13"/>
  <c r="K11" i="14"/>
  <c r="K15" i="14"/>
  <c r="K14" i="14"/>
  <c r="J13" i="14"/>
  <c r="K13" i="14" s="1"/>
  <c r="I13" i="14"/>
  <c r="H13" i="14"/>
  <c r="G13" i="14"/>
  <c r="J12" i="14"/>
  <c r="K12" i="14" s="1"/>
  <c r="I12" i="14"/>
  <c r="H12" i="14"/>
  <c r="G12" i="14"/>
  <c r="D92" i="13" l="1"/>
  <c r="C92" i="13" s="1"/>
  <c r="F101" i="13"/>
  <c r="F97" i="13"/>
  <c r="D89" i="13"/>
  <c r="C89" i="13" s="1"/>
  <c r="F90" i="13"/>
  <c r="F99" i="13"/>
  <c r="N15" i="14"/>
  <c r="T15" i="14" s="1"/>
  <c r="V15" i="14" s="1"/>
  <c r="N14" i="14"/>
  <c r="T14" i="14" s="1"/>
  <c r="V14" i="14" s="1"/>
  <c r="N12" i="14"/>
  <c r="T12" i="14" s="1"/>
  <c r="V12" i="14" s="1"/>
  <c r="N11" i="14"/>
  <c r="T11" i="14" s="1"/>
  <c r="V11" i="14" s="1"/>
  <c r="N13" i="14"/>
  <c r="T13" i="14" s="1"/>
  <c r="V13" i="14" s="1"/>
  <c r="D90" i="13" l="1"/>
  <c r="C90" i="13" s="1"/>
  <c r="EF41" i="4"/>
  <c r="DS40" i="4"/>
  <c r="DS39" i="4"/>
  <c r="EF38" i="4"/>
  <c r="DS37" i="4"/>
  <c r="F78" i="13"/>
  <c r="F95" i="13" s="1"/>
  <c r="E79" i="13"/>
  <c r="E80" i="13"/>
  <c r="E81" i="13"/>
  <c r="E82" i="13"/>
  <c r="E83" i="13"/>
  <c r="E84" i="13"/>
  <c r="E85" i="13"/>
  <c r="E78" i="13"/>
  <c r="E77" i="13"/>
  <c r="E76" i="13"/>
  <c r="D76" i="13" s="1"/>
  <c r="C76" i="13" s="1"/>
  <c r="E75" i="13"/>
  <c r="D75" i="13" s="1"/>
  <c r="C75" i="13" s="1"/>
  <c r="E74" i="13"/>
  <c r="D74" i="13" s="1"/>
  <c r="C74" i="13" s="1"/>
  <c r="E73" i="13"/>
  <c r="D73" i="13" s="1"/>
  <c r="C73" i="13" s="1"/>
  <c r="FI37" i="4"/>
  <c r="DS15" i="4"/>
  <c r="DS19" i="4"/>
  <c r="DS23" i="4"/>
  <c r="FL13" i="4"/>
  <c r="DS13" i="4" s="1"/>
  <c r="FL14" i="4"/>
  <c r="DS14" i="4" s="1"/>
  <c r="FL15" i="4"/>
  <c r="FL16" i="4"/>
  <c r="DS16" i="4" s="1"/>
  <c r="FL17" i="4"/>
  <c r="DS17" i="4" s="1"/>
  <c r="FL18" i="4"/>
  <c r="DS18" i="4" s="1"/>
  <c r="FL19" i="4"/>
  <c r="FL20" i="4"/>
  <c r="DS20" i="4" s="1"/>
  <c r="FL21" i="4"/>
  <c r="DS21" i="4" s="1"/>
  <c r="FL22" i="4"/>
  <c r="DS22" i="4" s="1"/>
  <c r="FL23" i="4"/>
  <c r="FL24" i="4"/>
  <c r="DS24" i="4" s="1"/>
  <c r="FL25" i="4"/>
  <c r="DS25" i="4" s="1"/>
  <c r="FL12" i="4"/>
  <c r="DS12" i="4" s="1"/>
  <c r="DS62" i="4"/>
  <c r="DS60" i="4"/>
  <c r="ES64" i="4"/>
  <c r="EF62" i="4"/>
  <c r="FG67" i="4"/>
  <c r="FG65" i="4"/>
  <c r="FG63" i="4"/>
  <c r="FG61" i="4"/>
  <c r="FG59" i="4"/>
  <c r="FG57" i="4"/>
  <c r="ES67" i="4"/>
  <c r="DE67" i="4"/>
  <c r="DE68" i="4" s="1"/>
  <c r="DE65" i="4"/>
  <c r="DE66" i="4" s="1"/>
  <c r="DE63" i="4"/>
  <c r="DE64" i="4" s="1"/>
  <c r="DE61" i="4"/>
  <c r="DE62" i="4" s="1"/>
  <c r="DE59" i="4"/>
  <c r="DE60" i="4" s="1"/>
  <c r="DE57" i="4"/>
  <c r="ES68" i="4" l="1"/>
  <c r="EF66" i="4"/>
  <c r="DS66" i="4"/>
  <c r="E95" i="13"/>
  <c r="D95" i="13" s="1"/>
  <c r="C95" i="13" s="1"/>
  <c r="D78" i="13"/>
  <c r="C78" i="13" s="1"/>
  <c r="E99" i="13"/>
  <c r="D99" i="13" s="1"/>
  <c r="C99" i="13" s="1"/>
  <c r="D82" i="13"/>
  <c r="C82" i="13" s="1"/>
  <c r="D85" i="13"/>
  <c r="C85" i="13" s="1"/>
  <c r="E102" i="13"/>
  <c r="D102" i="13" s="1"/>
  <c r="C102" i="13" s="1"/>
  <c r="E98" i="13"/>
  <c r="D98" i="13" s="1"/>
  <c r="C98" i="13" s="1"/>
  <c r="D81" i="13"/>
  <c r="C81" i="13" s="1"/>
  <c r="DE58" i="4"/>
  <c r="E101" i="13"/>
  <c r="D101" i="13" s="1"/>
  <c r="C101" i="13" s="1"/>
  <c r="D84" i="13"/>
  <c r="C84" i="13" s="1"/>
  <c r="E97" i="13"/>
  <c r="D97" i="13" s="1"/>
  <c r="C97" i="13" s="1"/>
  <c r="D80" i="13"/>
  <c r="C80" i="13" s="1"/>
  <c r="D77" i="13"/>
  <c r="C77" i="13" s="1"/>
  <c r="E94" i="13"/>
  <c r="D94" i="13" s="1"/>
  <c r="C94" i="13" s="1"/>
  <c r="D83" i="13"/>
  <c r="C83" i="13" s="1"/>
  <c r="E100" i="13"/>
  <c r="D100" i="13" s="1"/>
  <c r="C100" i="13" s="1"/>
  <c r="D79" i="13"/>
  <c r="C79" i="13" s="1"/>
  <c r="E96" i="13"/>
  <c r="D96" i="13" s="1"/>
  <c r="C96" i="13" s="1"/>
  <c r="EF58" i="4"/>
  <c r="DS58" i="4"/>
  <c r="ES57" i="4"/>
  <c r="ES58" i="4" s="1"/>
  <c r="E72" i="13"/>
  <c r="D72" i="13" s="1"/>
  <c r="C72" i="13" s="1"/>
  <c r="EF68" i="4"/>
  <c r="DS68" i="4"/>
  <c r="DS64" i="4"/>
  <c r="EF64" i="4"/>
  <c r="ES60" i="4"/>
  <c r="EF60" i="4"/>
  <c r="D68" i="13"/>
  <c r="C68" i="13" s="1"/>
  <c r="FM25" i="4" s="1"/>
  <c r="EF25" i="4" s="1"/>
  <c r="D67" i="13"/>
  <c r="C67" i="13"/>
  <c r="FM24" i="4" s="1"/>
  <c r="EF24" i="4" s="1"/>
  <c r="D66" i="13"/>
  <c r="C66" i="13" s="1"/>
  <c r="FM23" i="4" s="1"/>
  <c r="EF23" i="4" s="1"/>
  <c r="D65" i="13"/>
  <c r="C65" i="13" s="1"/>
  <c r="FM22" i="4" s="1"/>
  <c r="EF22" i="4" s="1"/>
  <c r="D64" i="13"/>
  <c r="C64" i="13" s="1"/>
  <c r="FM21" i="4" s="1"/>
  <c r="EF21" i="4" s="1"/>
  <c r="D63" i="13"/>
  <c r="C63" i="13"/>
  <c r="FM20" i="4" s="1"/>
  <c r="EF20" i="4" s="1"/>
  <c r="D62" i="13"/>
  <c r="C62" i="13" s="1"/>
  <c r="FM19" i="4" s="1"/>
  <c r="EF19" i="4" s="1"/>
  <c r="D61" i="13"/>
  <c r="C61" i="13" s="1"/>
  <c r="FM18" i="4" s="1"/>
  <c r="EF18" i="4" s="1"/>
  <c r="D60" i="13"/>
  <c r="C60" i="13" s="1"/>
  <c r="FM17" i="4" s="1"/>
  <c r="EF17" i="4" s="1"/>
  <c r="D59" i="13"/>
  <c r="C59" i="13"/>
  <c r="FM16" i="4" s="1"/>
  <c r="EF16" i="4" s="1"/>
  <c r="D58" i="13"/>
  <c r="C58" i="13" s="1"/>
  <c r="FM15" i="4" s="1"/>
  <c r="EF15" i="4" s="1"/>
  <c r="D57" i="13"/>
  <c r="C57" i="13" s="1"/>
  <c r="FM14" i="4" s="1"/>
  <c r="EF14" i="4" s="1"/>
  <c r="D56" i="13"/>
  <c r="C56" i="13" s="1"/>
  <c r="FM13" i="4" s="1"/>
  <c r="EF13" i="4" s="1"/>
  <c r="D55" i="13"/>
  <c r="C55" i="13"/>
  <c r="FM12" i="4" s="1"/>
  <c r="EF12" i="4" s="1"/>
  <c r="AK14" i="9" l="1"/>
  <c r="R11" i="9" l="1"/>
  <c r="EN71" i="3"/>
  <c r="AA7" i="9" l="1"/>
  <c r="V7" i="9"/>
  <c r="W10" i="9"/>
  <c r="R17" i="9" l="1"/>
  <c r="R13" i="9"/>
  <c r="R12" i="9"/>
  <c r="R23" i="9"/>
  <c r="R22" i="9"/>
  <c r="R21" i="9"/>
  <c r="R20" i="9"/>
  <c r="R19" i="9"/>
  <c r="R18" i="9"/>
  <c r="R16" i="9"/>
  <c r="R10" i="9"/>
  <c r="Q11" i="9"/>
  <c r="R14" i="9"/>
  <c r="R9" i="9"/>
  <c r="R8" i="9"/>
  <c r="T8" i="9"/>
  <c r="R7" i="9"/>
  <c r="AK12" i="9" l="1"/>
  <c r="II15" i="3"/>
  <c r="ED26" i="3"/>
  <c r="CY63" i="3"/>
  <c r="CR63" i="3"/>
  <c r="CK63" i="3"/>
  <c r="CE63" i="3"/>
  <c r="AE20" i="9" l="1"/>
  <c r="AB20" i="9"/>
  <c r="Z13" i="9"/>
  <c r="W11" i="9"/>
  <c r="V8" i="9"/>
  <c r="V9" i="9"/>
  <c r="U6" i="9"/>
  <c r="V6" i="9"/>
  <c r="X13" i="9"/>
  <c r="N34" i="8"/>
  <c r="N33" i="8"/>
  <c r="N32" i="8"/>
  <c r="N31" i="8"/>
  <c r="N27" i="8"/>
  <c r="N26" i="8"/>
  <c r="N25" i="8"/>
  <c r="N24" i="8"/>
  <c r="N23" i="8"/>
  <c r="N22" i="8"/>
  <c r="N21" i="8"/>
  <c r="N20" i="8"/>
  <c r="H17" i="8"/>
  <c r="N16" i="8"/>
  <c r="N15" i="8"/>
  <c r="N14" i="8"/>
  <c r="N13" i="8"/>
  <c r="N12" i="8"/>
  <c r="A4" i="8"/>
  <c r="D105" i="7"/>
  <c r="D104" i="7"/>
  <c r="E102" i="7"/>
  <c r="S99" i="7"/>
  <c r="R98" i="7"/>
  <c r="AH93" i="7"/>
  <c r="AB93" i="7"/>
  <c r="AA93" i="7"/>
  <c r="Z93" i="7"/>
  <c r="Y93" i="7"/>
  <c r="X93" i="7"/>
  <c r="W93" i="7"/>
  <c r="V93" i="7"/>
  <c r="U93" i="7"/>
  <c r="T93" i="7"/>
  <c r="S93" i="7"/>
  <c r="Q93" i="7"/>
  <c r="P93" i="7"/>
  <c r="O93" i="7"/>
  <c r="M93" i="7"/>
  <c r="AB92" i="7"/>
  <c r="AD92" i="7" s="1"/>
  <c r="AI92" i="7" s="1"/>
  <c r="AB91" i="7"/>
  <c r="AD91" i="7" s="1"/>
  <c r="AI91" i="7" s="1"/>
  <c r="AB90" i="7"/>
  <c r="AD90" i="7" s="1"/>
  <c r="AI90" i="7" s="1"/>
  <c r="AB89" i="7"/>
  <c r="AD89" i="7" s="1"/>
  <c r="AI89" i="7" s="1"/>
  <c r="AD88" i="7"/>
  <c r="R88" i="7"/>
  <c r="F88" i="7"/>
  <c r="D88" i="7"/>
  <c r="C88" i="7"/>
  <c r="B88" i="7"/>
  <c r="AD87" i="7"/>
  <c r="R87" i="7"/>
  <c r="AE87" i="7" s="1"/>
  <c r="F87" i="7"/>
  <c r="D87" i="7"/>
  <c r="C87" i="7"/>
  <c r="B87" i="7"/>
  <c r="AB86" i="7"/>
  <c r="AD86" i="7" s="1"/>
  <c r="Z86" i="7"/>
  <c r="R86" i="7"/>
  <c r="F86" i="7"/>
  <c r="D86" i="7"/>
  <c r="C86" i="7"/>
  <c r="B86" i="7"/>
  <c r="AJ85" i="7"/>
  <c r="AE85" i="7"/>
  <c r="AG85" i="7" s="1"/>
  <c r="AD85" i="7"/>
  <c r="R85" i="7"/>
  <c r="L85" i="7"/>
  <c r="K85" i="7"/>
  <c r="J85" i="7"/>
  <c r="I85" i="7"/>
  <c r="H85" i="7"/>
  <c r="F85" i="7"/>
  <c r="D85" i="7"/>
  <c r="C85" i="7"/>
  <c r="B85" i="7"/>
  <c r="AB84" i="7"/>
  <c r="AD84" i="7" s="1"/>
  <c r="Z84" i="7"/>
  <c r="R84" i="7"/>
  <c r="AE84" i="7" s="1"/>
  <c r="F84" i="7"/>
  <c r="D84" i="7"/>
  <c r="C84" i="7"/>
  <c r="B84" i="7"/>
  <c r="AB83" i="7"/>
  <c r="AD83" i="7" s="1"/>
  <c r="AD93" i="7" s="1"/>
  <c r="N83" i="7"/>
  <c r="N93" i="7" s="1"/>
  <c r="F83" i="7"/>
  <c r="D83" i="7"/>
  <c r="C83" i="7"/>
  <c r="B83" i="7"/>
  <c r="AH81" i="7"/>
  <c r="AF81" i="7"/>
  <c r="AE81" i="7"/>
  <c r="AB81" i="7"/>
  <c r="AA81" i="7"/>
  <c r="Z81" i="7"/>
  <c r="Y81" i="7"/>
  <c r="X81" i="7"/>
  <c r="W81" i="7"/>
  <c r="V81" i="7"/>
  <c r="U81" i="7"/>
  <c r="T81" i="7"/>
  <c r="S81" i="7"/>
  <c r="R81" i="7"/>
  <c r="Q81" i="7"/>
  <c r="P81" i="7"/>
  <c r="O81" i="7"/>
  <c r="N81" i="7"/>
  <c r="M81" i="7"/>
  <c r="AE79" i="7"/>
  <c r="AD79" i="7"/>
  <c r="AG79" i="7" s="1"/>
  <c r="L79" i="7"/>
  <c r="K79" i="7"/>
  <c r="J79" i="7"/>
  <c r="I79" i="7"/>
  <c r="H79" i="7"/>
  <c r="F79" i="7"/>
  <c r="D79" i="7"/>
  <c r="C79" i="7"/>
  <c r="B79" i="7"/>
  <c r="AH73" i="7"/>
  <c r="AF73" i="7"/>
  <c r="AB73" i="7"/>
  <c r="AA73" i="7"/>
  <c r="Z73" i="7"/>
  <c r="Y73" i="7"/>
  <c r="Y94" i="7" s="1"/>
  <c r="X73" i="7"/>
  <c r="W73" i="7"/>
  <c r="V73" i="7"/>
  <c r="U73" i="7"/>
  <c r="U94" i="7" s="1"/>
  <c r="T73" i="7"/>
  <c r="S73" i="7"/>
  <c r="R73" i="7"/>
  <c r="Q73" i="7"/>
  <c r="Q94" i="7" s="1"/>
  <c r="P73" i="7"/>
  <c r="O73" i="7"/>
  <c r="M73" i="7"/>
  <c r="M94" i="7" s="1"/>
  <c r="AH72" i="7"/>
  <c r="AD72" i="7"/>
  <c r="N72" i="7"/>
  <c r="AE72" i="7" s="1"/>
  <c r="F72" i="7"/>
  <c r="D72" i="7"/>
  <c r="C72" i="7"/>
  <c r="B72" i="7"/>
  <c r="AE71" i="7"/>
  <c r="AD71" i="7"/>
  <c r="F71" i="7"/>
  <c r="D71" i="7"/>
  <c r="C71" i="7"/>
  <c r="B71" i="7"/>
  <c r="AE70" i="7"/>
  <c r="AD70" i="7"/>
  <c r="C70" i="7"/>
  <c r="B70" i="7"/>
  <c r="AE69" i="7"/>
  <c r="AD69" i="7"/>
  <c r="AD73" i="7" s="1"/>
  <c r="F69" i="7"/>
  <c r="D69" i="7"/>
  <c r="C69" i="7"/>
  <c r="B69" i="7"/>
  <c r="AE68" i="7"/>
  <c r="AE73" i="7" s="1"/>
  <c r="AD68" i="7"/>
  <c r="AG68" i="7" s="1"/>
  <c r="L68" i="7"/>
  <c r="K68" i="7"/>
  <c r="J68" i="7"/>
  <c r="I68" i="7"/>
  <c r="H68" i="7"/>
  <c r="F68" i="7"/>
  <c r="D68" i="7"/>
  <c r="C68" i="7"/>
  <c r="B68" i="7"/>
  <c r="AJ66" i="7"/>
  <c r="AI66" i="7"/>
  <c r="AG66" i="7"/>
  <c r="AF66" i="7"/>
  <c r="AA66" i="7"/>
  <c r="Z66" i="7"/>
  <c r="Y66" i="7"/>
  <c r="X66" i="7"/>
  <c r="W66" i="7"/>
  <c r="V66" i="7"/>
  <c r="U66" i="7"/>
  <c r="T66" i="7"/>
  <c r="S66" i="7"/>
  <c r="Q66" i="7"/>
  <c r="P66" i="7"/>
  <c r="O66" i="7"/>
  <c r="N66" i="7"/>
  <c r="M66" i="7"/>
  <c r="AD65" i="7"/>
  <c r="AB65" i="7"/>
  <c r="R65" i="7" s="1"/>
  <c r="AE65" i="7" s="1"/>
  <c r="AI65" i="7" s="1"/>
  <c r="AD64" i="7"/>
  <c r="AB64" i="7"/>
  <c r="AB66" i="7" s="1"/>
  <c r="AD63" i="7"/>
  <c r="AB63" i="7"/>
  <c r="R63" i="7"/>
  <c r="AE63" i="7" s="1"/>
  <c r="AI63" i="7" s="1"/>
  <c r="AD62" i="7"/>
  <c r="AD66" i="7" s="1"/>
  <c r="AB62" i="7"/>
  <c r="R62" i="7"/>
  <c r="AE62" i="7" s="1"/>
  <c r="AE66" i="7" s="1"/>
  <c r="F62" i="7"/>
  <c r="D62" i="7"/>
  <c r="C62" i="7"/>
  <c r="B62" i="7"/>
  <c r="AH61" i="7"/>
  <c r="AH66" i="7" s="1"/>
  <c r="AE61" i="7"/>
  <c r="AD61" i="7"/>
  <c r="D61" i="7"/>
  <c r="C61" i="7"/>
  <c r="B61" i="7"/>
  <c r="AB55" i="7"/>
  <c r="AA55" i="7"/>
  <c r="Z55" i="7"/>
  <c r="Y55" i="7"/>
  <c r="X55" i="7"/>
  <c r="W55" i="7"/>
  <c r="V55" i="7"/>
  <c r="U55" i="7"/>
  <c r="T55" i="7"/>
  <c r="S55" i="7"/>
  <c r="R55" i="7"/>
  <c r="Q55" i="7"/>
  <c r="P55" i="7"/>
  <c r="O55" i="7"/>
  <c r="N55" i="7"/>
  <c r="M55" i="7"/>
  <c r="AF51" i="7"/>
  <c r="AA51" i="7"/>
  <c r="AA94" i="7" s="1"/>
  <c r="Z51" i="7"/>
  <c r="Z94" i="7" s="1"/>
  <c r="Y51" i="7"/>
  <c r="W51" i="7"/>
  <c r="W94" i="7" s="1"/>
  <c r="V51" i="7"/>
  <c r="V94" i="7" s="1"/>
  <c r="U51" i="7"/>
  <c r="T51" i="7"/>
  <c r="T94" i="7" s="1"/>
  <c r="S51" i="7"/>
  <c r="S94" i="7" s="1"/>
  <c r="Q51" i="7"/>
  <c r="P51" i="7"/>
  <c r="P94" i="7" s="1"/>
  <c r="O51" i="7"/>
  <c r="O94" i="7" s="1"/>
  <c r="N51" i="7"/>
  <c r="M51" i="7"/>
  <c r="AD50" i="7"/>
  <c r="AB50" i="7"/>
  <c r="R50" i="7" s="1"/>
  <c r="AE50" i="7" s="1"/>
  <c r="AI50" i="7" s="1"/>
  <c r="Z50" i="7"/>
  <c r="AD49" i="7"/>
  <c r="C49" i="7"/>
  <c r="B49" i="7"/>
  <c r="AI47" i="7"/>
  <c r="AG47" i="7"/>
  <c r="AJ47" i="7" s="1"/>
  <c r="AE47" i="7"/>
  <c r="AD47" i="7"/>
  <c r="L47" i="7"/>
  <c r="K47" i="7"/>
  <c r="J47" i="7"/>
  <c r="I47" i="7"/>
  <c r="H47" i="7"/>
  <c r="F47" i="7"/>
  <c r="D47" i="7"/>
  <c r="C47" i="7"/>
  <c r="B47" i="7"/>
  <c r="L46" i="7"/>
  <c r="K46" i="7"/>
  <c r="J46" i="7"/>
  <c r="I46" i="7"/>
  <c r="H46" i="7"/>
  <c r="F46" i="7"/>
  <c r="D46" i="7"/>
  <c r="C46" i="7"/>
  <c r="L45" i="7"/>
  <c r="K45" i="7"/>
  <c r="J45" i="7"/>
  <c r="I45" i="7"/>
  <c r="H45" i="7"/>
  <c r="F45" i="7"/>
  <c r="D45" i="7"/>
  <c r="C45" i="7"/>
  <c r="AE44" i="7"/>
  <c r="AG44" i="7" s="1"/>
  <c r="L44" i="7"/>
  <c r="K44" i="7"/>
  <c r="J44" i="7"/>
  <c r="I44" i="7"/>
  <c r="H44" i="7"/>
  <c r="F44" i="7"/>
  <c r="D44" i="7"/>
  <c r="C44" i="7"/>
  <c r="B44" i="7"/>
  <c r="R41" i="7"/>
  <c r="AB39" i="7"/>
  <c r="AD39" i="7" s="1"/>
  <c r="AD38" i="7"/>
  <c r="AB38" i="7"/>
  <c r="R38" i="7"/>
  <c r="AE38" i="7" s="1"/>
  <c r="AI38" i="7" s="1"/>
  <c r="AB37" i="7"/>
  <c r="R37" i="7" s="1"/>
  <c r="AE37" i="7" s="1"/>
  <c r="AI37" i="7" s="1"/>
  <c r="AD36" i="7"/>
  <c r="AB36" i="7"/>
  <c r="R36" i="7"/>
  <c r="AE36" i="7" s="1"/>
  <c r="AI36" i="7" s="1"/>
  <c r="AB35" i="7"/>
  <c r="AD35" i="7" s="1"/>
  <c r="AD34" i="7"/>
  <c r="F34" i="7"/>
  <c r="D34" i="7"/>
  <c r="C34" i="7"/>
  <c r="B34" i="7"/>
  <c r="C33" i="7"/>
  <c r="AD32" i="7"/>
  <c r="R32" i="7"/>
  <c r="AE32" i="7" s="1"/>
  <c r="F32" i="7"/>
  <c r="D32" i="7"/>
  <c r="C32" i="7"/>
  <c r="B32" i="7"/>
  <c r="AH31" i="7"/>
  <c r="AH51" i="7" s="1"/>
  <c r="AH94" i="7" s="1"/>
  <c r="AH95" i="7" s="1"/>
  <c r="AE31" i="7"/>
  <c r="AD31" i="7"/>
  <c r="F31" i="7"/>
  <c r="D31" i="7"/>
  <c r="C31" i="7"/>
  <c r="B31" i="7"/>
  <c r="F30" i="7"/>
  <c r="D30" i="7"/>
  <c r="F29" i="7"/>
  <c r="D29" i="7"/>
  <c r="F28" i="7"/>
  <c r="D28" i="7"/>
  <c r="F27" i="7"/>
  <c r="D27" i="7"/>
  <c r="F26" i="7"/>
  <c r="D26" i="7"/>
  <c r="F25" i="7"/>
  <c r="D25" i="7"/>
  <c r="F24" i="7"/>
  <c r="D24" i="7"/>
  <c r="F23" i="7"/>
  <c r="D23" i="7"/>
  <c r="F22" i="7"/>
  <c r="D22" i="7"/>
  <c r="L21" i="7"/>
  <c r="K21" i="7"/>
  <c r="J21" i="7"/>
  <c r="I21" i="7"/>
  <c r="H21" i="7"/>
  <c r="F21" i="7"/>
  <c r="D21" i="7"/>
  <c r="L20" i="7"/>
  <c r="K20" i="7"/>
  <c r="J20" i="7"/>
  <c r="I20" i="7"/>
  <c r="H20" i="7"/>
  <c r="F20" i="7"/>
  <c r="D20" i="7"/>
  <c r="L19" i="7"/>
  <c r="K19" i="7"/>
  <c r="J19" i="7"/>
  <c r="I19" i="7"/>
  <c r="H19" i="7"/>
  <c r="F19" i="7"/>
  <c r="D19" i="7"/>
  <c r="AB18" i="7"/>
  <c r="AD18" i="7" s="1"/>
  <c r="L18" i="7"/>
  <c r="K18" i="7"/>
  <c r="J18" i="7"/>
  <c r="I18" i="7"/>
  <c r="H18" i="7"/>
  <c r="F18" i="7"/>
  <c r="D18" i="7"/>
  <c r="B18" i="7"/>
  <c r="AE17" i="7"/>
  <c r="AD17" i="7"/>
  <c r="AG17" i="7" s="1"/>
  <c r="L17" i="7"/>
  <c r="K17" i="7"/>
  <c r="J17" i="7"/>
  <c r="I17" i="7"/>
  <c r="H17" i="7"/>
  <c r="F17" i="7"/>
  <c r="D17" i="7"/>
  <c r="B17" i="7"/>
  <c r="L16" i="7"/>
  <c r="K16" i="7"/>
  <c r="J16" i="7"/>
  <c r="I16" i="7"/>
  <c r="H16" i="7"/>
  <c r="L15" i="7"/>
  <c r="K15" i="7"/>
  <c r="J15" i="7"/>
  <c r="I15" i="7"/>
  <c r="H15" i="7"/>
  <c r="L14" i="7"/>
  <c r="K14" i="7"/>
  <c r="J14" i="7"/>
  <c r="I14" i="7"/>
  <c r="H14" i="7"/>
  <c r="AE13" i="7"/>
  <c r="AD13" i="7"/>
  <c r="X13" i="7"/>
  <c r="X51" i="7" s="1"/>
  <c r="X94" i="7" s="1"/>
  <c r="L13" i="7"/>
  <c r="K13" i="7"/>
  <c r="J13" i="7"/>
  <c r="I13" i="7"/>
  <c r="H13" i="7"/>
  <c r="F13" i="7"/>
  <c r="D13" i="7"/>
  <c r="B13" i="7"/>
  <c r="AD12" i="7"/>
  <c r="R12" i="7"/>
  <c r="AE12" i="7" s="1"/>
  <c r="F12" i="7"/>
  <c r="D12" i="7"/>
  <c r="B12" i="7"/>
  <c r="A3" i="7"/>
  <c r="AD51" i="7" l="1"/>
  <c r="AD94" i="7" s="1"/>
  <c r="AD95" i="7" s="1"/>
  <c r="AI17" i="7"/>
  <c r="AI51" i="7" s="1"/>
  <c r="AI44" i="7"/>
  <c r="AJ44" i="7" s="1"/>
  <c r="AI79" i="7"/>
  <c r="AI81" i="7" s="1"/>
  <c r="AG81" i="7"/>
  <c r="AJ79" i="7"/>
  <c r="AJ81" i="7" s="1"/>
  <c r="AG73" i="7"/>
  <c r="AI68" i="7"/>
  <c r="AI73" i="7" s="1"/>
  <c r="D101" i="7"/>
  <c r="D108" i="7" s="1"/>
  <c r="E101" i="7"/>
  <c r="AI85" i="7"/>
  <c r="AG93" i="7"/>
  <c r="R18" i="7"/>
  <c r="R35" i="7"/>
  <c r="AE35" i="7" s="1"/>
  <c r="AI35" i="7" s="1"/>
  <c r="AD37" i="7"/>
  <c r="R39" i="7"/>
  <c r="AE39" i="7" s="1"/>
  <c r="AI39" i="7" s="1"/>
  <c r="R64" i="7"/>
  <c r="AE64" i="7" s="1"/>
  <c r="AI64" i="7" s="1"/>
  <c r="N73" i="7"/>
  <c r="N94" i="7" s="1"/>
  <c r="AD81" i="7"/>
  <c r="R83" i="7"/>
  <c r="R89" i="7"/>
  <c r="R90" i="7"/>
  <c r="R91" i="7"/>
  <c r="R92" i="7"/>
  <c r="R66" i="7"/>
  <c r="AB51" i="7"/>
  <c r="AB94" i="7" s="1"/>
  <c r="D99" i="7" s="1"/>
  <c r="AE83" i="7" l="1"/>
  <c r="R93" i="7"/>
  <c r="AJ68" i="7"/>
  <c r="AJ73" i="7" s="1"/>
  <c r="AJ17" i="7"/>
  <c r="AJ51" i="7" s="1"/>
  <c r="R51" i="7"/>
  <c r="R94" i="7" s="1"/>
  <c r="R99" i="7" s="1"/>
  <c r="AE18" i="7"/>
  <c r="D102" i="7" l="1"/>
  <c r="AG18" i="7"/>
  <c r="AG51" i="7" s="1"/>
  <c r="AG94" i="7" s="1"/>
  <c r="AE51" i="7"/>
  <c r="AE94" i="7" s="1"/>
  <c r="AE95" i="7" s="1"/>
  <c r="AE93" i="7"/>
  <c r="AF83" i="7"/>
  <c r="D103" i="7" l="1"/>
  <c r="AG95" i="7"/>
  <c r="D100" i="7" s="1"/>
  <c r="D107" i="7" s="1"/>
  <c r="AF93" i="7"/>
  <c r="AF94" i="7" s="1"/>
  <c r="AF95" i="7" s="1"/>
  <c r="AJ83" i="7"/>
  <c r="AJ93" i="7" s="1"/>
  <c r="AJ94" i="7" s="1"/>
  <c r="AJ95" i="7" s="1"/>
  <c r="AI83" i="7"/>
  <c r="AI93" i="7" s="1"/>
  <c r="AI94" i="7" s="1"/>
  <c r="AI95" i="7" s="1"/>
  <c r="D110" i="7" l="1"/>
  <c r="G110" i="7" s="1"/>
  <c r="D109" i="7" l="1"/>
  <c r="G108" i="7" s="1"/>
  <c r="CQ67" i="4" l="1"/>
  <c r="CQ68" i="4" s="1"/>
  <c r="CQ65" i="4"/>
  <c r="CQ66" i="4" s="1"/>
  <c r="CQ63" i="4"/>
  <c r="CQ64" i="4" s="1"/>
  <c r="CQ62" i="4"/>
  <c r="CQ59" i="4"/>
  <c r="CQ60" i="4" s="1"/>
  <c r="CQ57" i="4"/>
  <c r="CQ58" i="4" s="1"/>
  <c r="CQ41" i="4"/>
  <c r="CQ40" i="4"/>
  <c r="CQ39" i="4"/>
  <c r="CQ38" i="4"/>
  <c r="CQ35" i="4"/>
  <c r="CQ29" i="4"/>
  <c r="CQ30" i="4"/>
  <c r="CQ31" i="4"/>
  <c r="CQ32" i="4"/>
  <c r="CQ33" i="4"/>
  <c r="CQ34" i="4"/>
  <c r="CQ28" i="4"/>
  <c r="CQ18" i="4"/>
  <c r="DE18" i="4" s="1"/>
  <c r="CQ19" i="4"/>
  <c r="DE19" i="4" s="1"/>
  <c r="CQ20" i="4"/>
  <c r="DE20" i="4" s="1"/>
  <c r="CQ21" i="4"/>
  <c r="DE21" i="4" s="1"/>
  <c r="CQ22" i="4"/>
  <c r="DE22" i="4" s="1"/>
  <c r="CQ23" i="4"/>
  <c r="DE23" i="4" s="1"/>
  <c r="CQ24" i="4"/>
  <c r="DE24" i="4" s="1"/>
  <c r="CQ25" i="4"/>
  <c r="DE25" i="4" s="1"/>
  <c r="CQ17" i="4"/>
  <c r="DE17" i="4" s="1"/>
  <c r="CQ16" i="4"/>
  <c r="DE16" i="4" s="1"/>
  <c r="CQ15" i="4"/>
  <c r="DE15" i="4" s="1"/>
  <c r="CQ14" i="4"/>
  <c r="DE14" i="4" s="1"/>
  <c r="CQ13" i="4"/>
  <c r="DE13" i="4" s="1"/>
  <c r="CQ12" i="4"/>
  <c r="DE12" i="4" s="1"/>
  <c r="G15" i="13"/>
  <c r="J17" i="13" l="1"/>
  <c r="H17" i="13"/>
  <c r="J16" i="13"/>
  <c r="H16" i="13"/>
  <c r="J14" i="13"/>
  <c r="H14" i="13"/>
  <c r="J13" i="13"/>
  <c r="H13" i="13"/>
  <c r="J12" i="13"/>
  <c r="H12" i="13"/>
  <c r="H11" i="13"/>
  <c r="J11" i="13"/>
  <c r="J10" i="13"/>
  <c r="H9" i="13"/>
  <c r="H15" i="13" s="1"/>
  <c r="H10" i="13"/>
  <c r="J9" i="13"/>
  <c r="J15" i="13" s="1"/>
  <c r="J8" i="13"/>
  <c r="H8" i="13"/>
  <c r="J7" i="13"/>
  <c r="H7" i="13"/>
  <c r="J6" i="13"/>
  <c r="H6" i="13"/>
  <c r="H5" i="13"/>
  <c r="J5" i="13"/>
  <c r="I17" i="13" l="1"/>
  <c r="I16" i="13"/>
  <c r="I14" i="13"/>
  <c r="I13" i="13"/>
  <c r="I12" i="13"/>
  <c r="I11" i="13"/>
  <c r="I10" i="13"/>
  <c r="I9" i="13"/>
  <c r="I15" i="13" s="1"/>
  <c r="I8" i="13"/>
  <c r="I7" i="13"/>
  <c r="I6" i="13"/>
  <c r="I5" i="13"/>
  <c r="D6" i="13" l="1"/>
  <c r="C6" i="13"/>
  <c r="B16" i="13" l="1"/>
  <c r="F16" i="13" l="1"/>
  <c r="C16" i="13" l="1"/>
  <c r="D16" i="13"/>
  <c r="E16" i="13" l="1"/>
  <c r="B17" i="13" l="1"/>
  <c r="B12" i="13"/>
  <c r="F17" i="13" l="1"/>
  <c r="F12" i="13"/>
  <c r="C17" i="13" l="1"/>
  <c r="C12" i="13"/>
  <c r="D17" i="13" l="1"/>
  <c r="D12" i="13"/>
  <c r="E17" i="13" l="1"/>
  <c r="E12" i="13"/>
  <c r="B6" i="13" l="1"/>
  <c r="F6" i="13" l="1"/>
  <c r="E6" i="13" l="1"/>
  <c r="B8" i="13" l="1"/>
  <c r="F8" i="13" l="1"/>
  <c r="C8" i="13" l="1"/>
  <c r="D8" i="13" l="1"/>
  <c r="E8" i="13" l="1"/>
  <c r="B11" i="13" l="1"/>
  <c r="B10" i="13"/>
  <c r="F11" i="13" l="1"/>
  <c r="F10" i="13" l="1"/>
  <c r="C11" i="13" l="1"/>
  <c r="D11" i="13" l="1"/>
  <c r="C10" i="13"/>
  <c r="D10" i="13" l="1"/>
  <c r="E11" i="13" l="1"/>
  <c r="E10" i="13"/>
  <c r="B14" i="13" l="1"/>
  <c r="F14" i="13" l="1"/>
  <c r="B5" i="13" l="1"/>
  <c r="F5" i="13" l="1"/>
  <c r="C5" i="13" l="1"/>
  <c r="D5" i="13" l="1"/>
  <c r="E5" i="13" l="1"/>
  <c r="F9" i="13" l="1"/>
  <c r="F15" i="13" s="1"/>
  <c r="C9" i="13" l="1"/>
  <c r="C15" i="13" s="1"/>
  <c r="D9" i="13" l="1"/>
  <c r="D15" i="13" s="1"/>
  <c r="E9" i="13" l="1"/>
  <c r="E15" i="13" s="1"/>
  <c r="B9" i="13" l="1"/>
  <c r="B15" i="13" s="1"/>
  <c r="C14" i="13" l="1"/>
  <c r="D14" i="13" l="1"/>
  <c r="E14" i="13" l="1"/>
  <c r="B7" i="13" l="1"/>
  <c r="F7" i="13" l="1"/>
  <c r="C7" i="13" l="1"/>
  <c r="D7" i="13" l="1"/>
  <c r="E7" i="13" l="1"/>
  <c r="B13" i="13" l="1"/>
  <c r="F13" i="13" l="1"/>
  <c r="C13" i="13" l="1"/>
  <c r="D13" i="13" l="1"/>
  <c r="E13" i="13" l="1"/>
  <c r="K23" i="9" l="1"/>
  <c r="AJ27" i="9"/>
  <c r="AK26" i="9"/>
  <c r="DW48" i="6"/>
  <c r="DL48" i="6"/>
  <c r="I48" i="6"/>
  <c r="DW47" i="6"/>
  <c r="DL47" i="6"/>
  <c r="I47" i="6"/>
  <c r="DW46" i="6"/>
  <c r="DL46" i="6"/>
  <c r="EH14" i="6"/>
  <c r="EH15" i="6"/>
  <c r="EH16" i="6"/>
  <c r="EH17" i="6"/>
  <c r="EH18" i="6"/>
  <c r="EH19" i="6"/>
  <c r="EH20" i="6"/>
  <c r="EH21" i="6"/>
  <c r="EH22" i="6"/>
  <c r="EH23" i="6"/>
  <c r="EH24" i="6"/>
  <c r="EH25" i="6"/>
  <c r="EH26" i="6"/>
  <c r="EH27" i="6"/>
  <c r="EH28" i="6"/>
  <c r="EH29" i="6"/>
  <c r="L23" i="9"/>
  <c r="K21" i="9"/>
  <c r="IC48" i="3"/>
  <c r="HM48" i="3"/>
  <c r="HG48" i="3"/>
  <c r="HA48" i="3"/>
  <c r="GO48" i="3"/>
  <c r="GH48" i="3"/>
  <c r="GA48" i="3"/>
  <c r="FT48" i="3"/>
  <c r="EV48" i="3"/>
  <c r="EH48" i="3"/>
  <c r="DZ48" i="3"/>
  <c r="IC42" i="3"/>
  <c r="HM42" i="3"/>
  <c r="HG42" i="3"/>
  <c r="HA42" i="3"/>
  <c r="GO42" i="3"/>
  <c r="GH42" i="3"/>
  <c r="GA42" i="3"/>
  <c r="FT42" i="3"/>
  <c r="IC29" i="3"/>
  <c r="HM29" i="3"/>
  <c r="HG29" i="3"/>
  <c r="HA29" i="3"/>
  <c r="GO29" i="3"/>
  <c r="GH29" i="3"/>
  <c r="GA29" i="3"/>
  <c r="FT29" i="3"/>
  <c r="EH29" i="3"/>
  <c r="EV24" i="3"/>
  <c r="ER24" i="3"/>
  <c r="DP24" i="3"/>
  <c r="DJ24" i="3"/>
  <c r="E24" i="3"/>
  <c r="DE59" i="3"/>
  <c r="DE60" i="3"/>
  <c r="DE61" i="3"/>
  <c r="DE62" i="3"/>
  <c r="DE63" i="3"/>
  <c r="DE58" i="3"/>
  <c r="DE45" i="3"/>
  <c r="DE44" i="3"/>
  <c r="FM63" i="3"/>
  <c r="EV63" i="3"/>
  <c r="DP63" i="3"/>
  <c r="DJ63" i="3"/>
  <c r="E63" i="3"/>
  <c r="EV62" i="3"/>
  <c r="ER62" i="3"/>
  <c r="DP62" i="3"/>
  <c r="DJ62" i="3"/>
  <c r="E62" i="3"/>
  <c r="EV61" i="3"/>
  <c r="ER61" i="3"/>
  <c r="DP61" i="3"/>
  <c r="DJ61" i="3"/>
  <c r="E61" i="3"/>
  <c r="EV60" i="3"/>
  <c r="EN60" i="3"/>
  <c r="DP60" i="3"/>
  <c r="DJ60" i="3"/>
  <c r="E60" i="3"/>
  <c r="EV59" i="3"/>
  <c r="EN59" i="3"/>
  <c r="DP59" i="3"/>
  <c r="DJ59" i="3"/>
  <c r="E59" i="3"/>
  <c r="EV58" i="3"/>
  <c r="ER58" i="3"/>
  <c r="DP58" i="3"/>
  <c r="DJ58" i="3"/>
  <c r="E58" i="3"/>
  <c r="EV45" i="3"/>
  <c r="ER45" i="3"/>
  <c r="DP45" i="3"/>
  <c r="DJ45" i="3"/>
  <c r="E45" i="3"/>
  <c r="FM44" i="3"/>
  <c r="EV44" i="3"/>
  <c r="ER44" i="3"/>
  <c r="ER48" i="3" s="1"/>
  <c r="DP44" i="3"/>
  <c r="DJ44" i="3"/>
  <c r="E44" i="3"/>
  <c r="K9" i="9"/>
  <c r="K7" i="9"/>
  <c r="K8" i="9"/>
  <c r="L8" i="9"/>
  <c r="EV19" i="3"/>
  <c r="ER19" i="3"/>
  <c r="DP19" i="3"/>
  <c r="DJ19" i="3"/>
  <c r="E19" i="3"/>
  <c r="EV18" i="3"/>
  <c r="ER18" i="3"/>
  <c r="DP18" i="3"/>
  <c r="DJ18" i="3"/>
  <c r="E18" i="3"/>
  <c r="K11" i="9"/>
  <c r="K10" i="9"/>
  <c r="EV17" i="3"/>
  <c r="ER17" i="3"/>
  <c r="DP17" i="3"/>
  <c r="DJ17" i="3"/>
  <c r="E17" i="3"/>
  <c r="AH7" i="9"/>
  <c r="HS16" i="3" s="1"/>
  <c r="AI7" i="9"/>
  <c r="FM16" i="3" s="1"/>
  <c r="AJ7" i="9"/>
  <c r="AH8" i="9"/>
  <c r="HS17" i="3" s="1"/>
  <c r="AI8" i="9"/>
  <c r="FM17" i="3" s="1"/>
  <c r="AJ8" i="9"/>
  <c r="AH9" i="9"/>
  <c r="HS18" i="3" s="1"/>
  <c r="AI9" i="9"/>
  <c r="FM18" i="3" s="1"/>
  <c r="AJ9" i="9"/>
  <c r="AH10" i="9"/>
  <c r="HS19" i="3" s="1"/>
  <c r="AI10" i="9"/>
  <c r="FM19" i="3" s="1"/>
  <c r="AJ10" i="9"/>
  <c r="AH11" i="9"/>
  <c r="HS24" i="3" s="1"/>
  <c r="AI11" i="9"/>
  <c r="FM24" i="3" s="1"/>
  <c r="AJ11" i="9"/>
  <c r="AH12" i="9"/>
  <c r="AI12" i="9"/>
  <c r="AJ12" i="9"/>
  <c r="AI13" i="9"/>
  <c r="AJ13" i="9"/>
  <c r="AG14" i="9"/>
  <c r="AH14" i="9"/>
  <c r="AI14" i="9"/>
  <c r="AJ14" i="9"/>
  <c r="AI15" i="9"/>
  <c r="AJ15" i="9"/>
  <c r="AH16" i="9"/>
  <c r="AH26" i="9" s="1"/>
  <c r="AI16" i="9"/>
  <c r="AI26" i="9" s="1"/>
  <c r="AJ16" i="9"/>
  <c r="AJ26" i="9" s="1"/>
  <c r="AH17" i="9"/>
  <c r="HS45" i="3" s="1"/>
  <c r="AI17" i="9"/>
  <c r="FM45" i="3" s="1"/>
  <c r="AJ17" i="9"/>
  <c r="AH18" i="9"/>
  <c r="HS58" i="3" s="1"/>
  <c r="AI18" i="9"/>
  <c r="FM58" i="3" s="1"/>
  <c r="AJ18" i="9"/>
  <c r="AH19" i="9"/>
  <c r="HS59" i="3" s="1"/>
  <c r="AI19" i="9"/>
  <c r="FM59" i="3" s="1"/>
  <c r="AJ19" i="9"/>
  <c r="AH20" i="9"/>
  <c r="HS60" i="3" s="1"/>
  <c r="AI20" i="9"/>
  <c r="FM60" i="3" s="1"/>
  <c r="AJ20" i="9"/>
  <c r="AH21" i="9"/>
  <c r="HS61" i="3" s="1"/>
  <c r="AI21" i="9"/>
  <c r="FM61" i="3" s="1"/>
  <c r="AJ21" i="9"/>
  <c r="AH22" i="9"/>
  <c r="HS62" i="3" s="1"/>
  <c r="AI22" i="9"/>
  <c r="FM62" i="3" s="1"/>
  <c r="AJ22" i="9"/>
  <c r="AH23" i="9"/>
  <c r="HS63" i="3" s="1"/>
  <c r="AI23" i="9"/>
  <c r="AJ23" i="9"/>
  <c r="AG24" i="9"/>
  <c r="AH24" i="9"/>
  <c r="AI24" i="9"/>
  <c r="AJ24" i="9"/>
  <c r="AK24" i="9"/>
  <c r="X7" i="9"/>
  <c r="T7" i="9"/>
  <c r="EN16" i="3" s="1"/>
  <c r="DP16" i="3"/>
  <c r="DP15" i="3"/>
  <c r="DJ16" i="3"/>
  <c r="DJ15" i="3"/>
  <c r="EV16" i="3"/>
  <c r="E16" i="3"/>
  <c r="DV15" i="3"/>
  <c r="EH15" i="3" s="1"/>
  <c r="EV15" i="3"/>
  <c r="ER15" i="3"/>
  <c r="E15" i="3"/>
  <c r="K17" i="9"/>
  <c r="P17" i="9" s="1"/>
  <c r="K20" i="9"/>
  <c r="K16" i="9"/>
  <c r="P16" i="9" s="1"/>
  <c r="K19" i="9"/>
  <c r="K18" i="9"/>
  <c r="L11" i="9"/>
  <c r="L10" i="9"/>
  <c r="K22" i="9"/>
  <c r="L22" i="9"/>
  <c r="FM48" i="3" l="1"/>
  <c r="HS44" i="3"/>
  <c r="HS48" i="3" s="1"/>
  <c r="FM30" i="6"/>
  <c r="AG7" i="9"/>
  <c r="ER16" i="3"/>
  <c r="DV16" i="3" s="1"/>
  <c r="ED16" i="3" s="1"/>
  <c r="ED15" i="3"/>
  <c r="P23" i="9"/>
  <c r="T23" i="9" s="1"/>
  <c r="P22" i="9"/>
  <c r="T22" i="9" s="1"/>
  <c r="P10" i="9"/>
  <c r="P11" i="9"/>
  <c r="L9" i="9"/>
  <c r="P9" i="9" s="1"/>
  <c r="AA9" i="9"/>
  <c r="L7" i="9"/>
  <c r="AF27" i="9"/>
  <c r="AF26" i="9"/>
  <c r="AE27" i="9"/>
  <c r="AE26" i="9"/>
  <c r="AD27" i="9"/>
  <c r="AD26" i="9"/>
  <c r="AC27" i="9"/>
  <c r="AC26" i="9"/>
  <c r="AB27" i="9"/>
  <c r="AB26" i="9"/>
  <c r="Z27" i="9"/>
  <c r="Z26" i="9"/>
  <c r="Y27" i="9"/>
  <c r="Y26" i="9"/>
  <c r="V26" i="9"/>
  <c r="U26" i="9"/>
  <c r="T6" i="9"/>
  <c r="EN15" i="3" s="1"/>
  <c r="R6" i="9"/>
  <c r="P6" i="9"/>
  <c r="Q6" i="9" s="1"/>
  <c r="Y25" i="9"/>
  <c r="Z25" i="9"/>
  <c r="AB25" i="9"/>
  <c r="AC25" i="9"/>
  <c r="AD25" i="9"/>
  <c r="AE25" i="9"/>
  <c r="AF25" i="9"/>
  <c r="L17" i="9"/>
  <c r="T17" i="9" s="1"/>
  <c r="EN45" i="3" s="1"/>
  <c r="DV45" i="3" s="1"/>
  <c r="EZ45" i="3" s="1"/>
  <c r="L21" i="9"/>
  <c r="P21" i="9" s="1"/>
  <c r="T21" i="9" s="1"/>
  <c r="EN61" i="3" s="1"/>
  <c r="DV61" i="3" s="1"/>
  <c r="L20" i="9"/>
  <c r="P20" i="9" s="1"/>
  <c r="ER60" i="3" s="1"/>
  <c r="DV60" i="3" s="1"/>
  <c r="EZ60" i="3" s="1"/>
  <c r="L16" i="9"/>
  <c r="L19" i="9"/>
  <c r="P19" i="9" s="1"/>
  <c r="X19" i="9" s="1"/>
  <c r="ER59" i="3" s="1"/>
  <c r="DV59" i="3" s="1"/>
  <c r="ED59" i="3" l="1"/>
  <c r="EZ59" i="3"/>
  <c r="EN63" i="3"/>
  <c r="W23" i="9"/>
  <c r="AK23" i="9" s="1"/>
  <c r="FF63" i="3" s="1"/>
  <c r="ED60" i="3"/>
  <c r="T10" i="9"/>
  <c r="AG10" i="9" s="1"/>
  <c r="Q10" i="9"/>
  <c r="EZ15" i="3"/>
  <c r="AG22" i="9"/>
  <c r="EN62" i="3"/>
  <c r="DV62" i="3" s="1"/>
  <c r="W22" i="9"/>
  <c r="AK22" i="9" s="1"/>
  <c r="FF62" i="3" s="1"/>
  <c r="II62" i="3" s="1"/>
  <c r="T9" i="9"/>
  <c r="EN18" i="3" s="1"/>
  <c r="DV18" i="3" s="1"/>
  <c r="ED18" i="3" s="1"/>
  <c r="Q9" i="9"/>
  <c r="T11" i="9"/>
  <c r="EN24" i="3" s="1"/>
  <c r="DV24" i="3" s="1"/>
  <c r="AG23" i="9"/>
  <c r="ER63" i="3"/>
  <c r="EZ62" i="3"/>
  <c r="ED62" i="3"/>
  <c r="EZ61" i="3"/>
  <c r="ED61" i="3"/>
  <c r="ED45" i="3"/>
  <c r="AG9" i="9"/>
  <c r="AK11" i="9"/>
  <c r="FF24" i="3" s="1"/>
  <c r="II24" i="3" s="1"/>
  <c r="W21" i="9"/>
  <c r="AK21" i="9" s="1"/>
  <c r="FF61" i="3" s="1"/>
  <c r="II61" i="3" s="1"/>
  <c r="AG21" i="9"/>
  <c r="AA19" i="9"/>
  <c r="AK19" i="9" s="1"/>
  <c r="FF59" i="3" s="1"/>
  <c r="II59" i="3" s="1"/>
  <c r="AG19" i="9"/>
  <c r="W17" i="9"/>
  <c r="AK17" i="9" s="1"/>
  <c r="FF45" i="3" s="1"/>
  <c r="II45" i="3" s="1"/>
  <c r="AG17" i="9"/>
  <c r="AK20" i="9"/>
  <c r="FF60" i="3" s="1"/>
  <c r="II60" i="3" s="1"/>
  <c r="AG20" i="9"/>
  <c r="AK10" i="9"/>
  <c r="FF19" i="3" s="1"/>
  <c r="EZ16" i="3"/>
  <c r="P7" i="9"/>
  <c r="P8" i="9"/>
  <c r="T16" i="9"/>
  <c r="DC46" i="6" l="1"/>
  <c r="EZ24" i="3"/>
  <c r="ED24" i="3"/>
  <c r="AK9" i="9"/>
  <c r="FF18" i="3" s="1"/>
  <c r="II18" i="3" s="1"/>
  <c r="AG16" i="9"/>
  <c r="AG26" i="9" s="1"/>
  <c r="EN44" i="3"/>
  <c r="EN19" i="3"/>
  <c r="DV19" i="3" s="1"/>
  <c r="EZ19" i="3" s="1"/>
  <c r="AG11" i="9"/>
  <c r="Q7" i="9"/>
  <c r="DV63" i="3"/>
  <c r="II63" i="3"/>
  <c r="EZ18" i="3"/>
  <c r="AA8" i="9"/>
  <c r="Q8" i="9"/>
  <c r="ED19" i="3"/>
  <c r="X27" i="9"/>
  <c r="R26" i="9"/>
  <c r="P26" i="9"/>
  <c r="X26" i="9"/>
  <c r="W16" i="9"/>
  <c r="V27" i="9" l="1"/>
  <c r="V25" i="9"/>
  <c r="EN48" i="3"/>
  <c r="DV44" i="3"/>
  <c r="II19" i="3"/>
  <c r="EZ63" i="3"/>
  <c r="ED63" i="3"/>
  <c r="W26" i="9"/>
  <c r="AK16" i="9"/>
  <c r="FF44" i="3" s="1"/>
  <c r="AA27" i="9"/>
  <c r="AK7" i="9"/>
  <c r="FF16" i="3" s="1"/>
  <c r="II16" i="3" s="1"/>
  <c r="AK8" i="9"/>
  <c r="FF17" i="3" s="1"/>
  <c r="EN17" i="3"/>
  <c r="AG8" i="9"/>
  <c r="X25" i="9"/>
  <c r="T26" i="9"/>
  <c r="AA26" i="9"/>
  <c r="AA25" i="9"/>
  <c r="DV17" i="3" l="1"/>
  <c r="II44" i="3"/>
  <c r="FF48" i="3"/>
  <c r="DV48" i="3"/>
  <c r="EZ44" i="3"/>
  <c r="EZ48" i="3" s="1"/>
  <c r="ED44" i="3"/>
  <c r="ED48" i="3" s="1"/>
  <c r="II17" i="3"/>
  <c r="ED17" i="3"/>
  <c r="ED29" i="3" s="1"/>
  <c r="EZ17" i="3"/>
  <c r="L18" i="9"/>
  <c r="A18" i="12"/>
  <c r="A17" i="12"/>
  <c r="A16" i="12"/>
  <c r="A15" i="12"/>
  <c r="A13" i="12"/>
  <c r="A12" i="12"/>
  <c r="A11" i="12"/>
  <c r="A10" i="12"/>
  <c r="A8" i="12"/>
  <c r="A6" i="12"/>
  <c r="A5" i="12"/>
  <c r="A4" i="12"/>
  <c r="A3" i="12"/>
  <c r="A2" i="12"/>
  <c r="P18" i="9" l="1"/>
  <c r="T18" i="9" s="1"/>
  <c r="EN58" i="3" s="1"/>
  <c r="DV58" i="3" s="1"/>
  <c r="EZ58" i="3" l="1"/>
  <c r="ED58" i="3"/>
  <c r="W18" i="9"/>
  <c r="AK18" i="9" s="1"/>
  <c r="FF58" i="3" s="1"/>
  <c r="II58" i="3" s="1"/>
  <c r="AG18" i="9"/>
  <c r="AE4" i="5" l="1"/>
  <c r="X4" i="6" l="1"/>
  <c r="ES73" i="4" l="1"/>
  <c r="ES76" i="4"/>
  <c r="ES61" i="4"/>
  <c r="ES62" i="4" l="1"/>
  <c r="FU15" i="5"/>
  <c r="FU16" i="5"/>
  <c r="FW12" i="5"/>
  <c r="FV12" i="5"/>
  <c r="FU12" i="5"/>
  <c r="FV13" i="5"/>
  <c r="FU13" i="5"/>
  <c r="FW14" i="5"/>
  <c r="FV14" i="5"/>
  <c r="FU14" i="5"/>
  <c r="I56" i="6" l="1"/>
  <c r="AJ6" i="9" l="1"/>
  <c r="AK6" i="9" l="1"/>
  <c r="FF15" i="3" s="1"/>
  <c r="AJ25" i="9" l="1"/>
  <c r="GH70" i="3" l="1"/>
  <c r="DW35" i="6"/>
  <c r="DW36" i="6" s="1"/>
  <c r="AI6" i="9" l="1"/>
  <c r="AH6" i="9"/>
  <c r="FM15" i="3" l="1"/>
  <c r="AI27" i="9"/>
  <c r="HS15" i="3"/>
  <c r="DP26" i="3" l="1"/>
  <c r="DC34" i="6" l="1"/>
  <c r="AG6" i="9"/>
  <c r="I17" i="6" l="1"/>
  <c r="AZ79" i="4"/>
  <c r="DC17" i="6"/>
  <c r="CN17" i="6" s="1"/>
  <c r="P13" i="9"/>
  <c r="ES71" i="4" l="1"/>
  <c r="AG13" i="9"/>
  <c r="DC47" i="6" l="1"/>
  <c r="CN47" i="6" s="1"/>
  <c r="AH13" i="9"/>
  <c r="W13" i="9"/>
  <c r="W27" i="9" s="1"/>
  <c r="P15" i="9" l="1"/>
  <c r="T15" i="9" s="1"/>
  <c r="AG15" i="9" l="1"/>
  <c r="U15" i="9"/>
  <c r="AH15" i="9" l="1"/>
  <c r="AH27" i="9" s="1"/>
  <c r="DC48" i="6"/>
  <c r="CN48" i="6" s="1"/>
  <c r="U25" i="9"/>
  <c r="DC45" i="6" s="1"/>
  <c r="U27" i="9"/>
  <c r="BD51" i="6" l="1"/>
  <c r="CN39" i="6"/>
  <c r="CN38" i="6"/>
  <c r="CN37" i="6"/>
  <c r="CN42" i="6"/>
  <c r="CN43" i="6"/>
  <c r="CN44" i="6"/>
  <c r="DW41" i="6"/>
  <c r="DL41" i="6"/>
  <c r="DC41" i="6"/>
  <c r="EH46" i="6"/>
  <c r="I46" i="6"/>
  <c r="I29" i="6"/>
  <c r="I28" i="6"/>
  <c r="I27" i="6"/>
  <c r="I26" i="6"/>
  <c r="I25" i="6"/>
  <c r="EH33" i="6"/>
  <c r="I24" i="6"/>
  <c r="I23" i="6"/>
  <c r="I22" i="6"/>
  <c r="I21" i="6"/>
  <c r="I33" i="6"/>
  <c r="DL23" i="6"/>
  <c r="CN23" i="6" s="1"/>
  <c r="EH32" i="6"/>
  <c r="EH31" i="6"/>
  <c r="I32" i="6"/>
  <c r="I31" i="6"/>
  <c r="I20" i="6"/>
  <c r="I19" i="6"/>
  <c r="I16" i="6"/>
  <c r="DC18" i="6"/>
  <c r="CN18" i="6" s="1"/>
  <c r="I15" i="6"/>
  <c r="I14" i="6"/>
  <c r="CN41" i="6" l="1"/>
  <c r="DZ64" i="3" l="1"/>
  <c r="DZ56" i="3"/>
  <c r="IC33" i="3"/>
  <c r="HS33" i="3"/>
  <c r="HM33" i="3"/>
  <c r="HG33" i="3"/>
  <c r="HA33" i="3"/>
  <c r="GO33" i="3"/>
  <c r="GH33" i="3"/>
  <c r="GA33" i="3"/>
  <c r="FT33" i="3"/>
  <c r="FM33" i="3"/>
  <c r="FF33" i="3"/>
  <c r="EZ33" i="3"/>
  <c r="EV33" i="3"/>
  <c r="ER33" i="3"/>
  <c r="EN33" i="3"/>
  <c r="EH33" i="3"/>
  <c r="ED33" i="3"/>
  <c r="DZ33" i="3"/>
  <c r="DV33" i="3"/>
  <c r="IC64" i="3"/>
  <c r="HM64" i="3"/>
  <c r="HG64" i="3"/>
  <c r="HA64" i="3"/>
  <c r="GO64" i="3"/>
  <c r="GH64" i="3"/>
  <c r="GA64" i="3"/>
  <c r="FT64" i="3"/>
  <c r="EH64" i="3"/>
  <c r="IC56" i="3"/>
  <c r="HM56" i="3"/>
  <c r="HG56" i="3"/>
  <c r="HA56" i="3"/>
  <c r="GO56" i="3"/>
  <c r="GH56" i="3"/>
  <c r="GA56" i="3"/>
  <c r="FT56" i="3"/>
  <c r="EH56" i="3"/>
  <c r="ER56" i="3"/>
  <c r="EV56" i="3"/>
  <c r="EV39" i="3"/>
  <c r="EV42" i="3" s="1"/>
  <c r="P14" i="9"/>
  <c r="DL35" i="6"/>
  <c r="AZ27" i="5"/>
  <c r="F19" i="5"/>
  <c r="F18" i="5"/>
  <c r="G71" i="4"/>
  <c r="G73" i="4"/>
  <c r="G72" i="4"/>
  <c r="G74" i="4"/>
  <c r="G75" i="4"/>
  <c r="G76" i="4"/>
  <c r="G43" i="4"/>
  <c r="G45" i="4"/>
  <c r="G44" i="4"/>
  <c r="G46" i="4"/>
  <c r="G47" i="4"/>
  <c r="AL4" i="4"/>
  <c r="BM67" i="3"/>
  <c r="CN46" i="6" l="1"/>
  <c r="EN39" i="3"/>
  <c r="EN42" i="3" s="1"/>
  <c r="HG65" i="3"/>
  <c r="GO65" i="3"/>
  <c r="IC65" i="3"/>
  <c r="FT65" i="3"/>
  <c r="HA65" i="3"/>
  <c r="GA65" i="3"/>
  <c r="GH65" i="3"/>
  <c r="GH71" i="3" s="1"/>
  <c r="HM65" i="3"/>
  <c r="I18" i="6" l="1"/>
  <c r="DP39" i="3" l="1"/>
  <c r="DJ39" i="3"/>
  <c r="E39" i="3"/>
  <c r="DJ26" i="3"/>
  <c r="E26" i="3"/>
  <c r="DU5" i="3"/>
  <c r="A3" i="3"/>
  <c r="FM56" i="3"/>
  <c r="HS56" i="3"/>
  <c r="L12" i="9"/>
  <c r="P12" i="9" l="1"/>
  <c r="T12" i="9"/>
  <c r="DZ26" i="3"/>
  <c r="DZ29" i="3" s="1"/>
  <c r="P25" i="9"/>
  <c r="U43" i="9"/>
  <c r="V42" i="9"/>
  <c r="U42" i="9"/>
  <c r="V43" i="9"/>
  <c r="W41" i="9"/>
  <c r="W42" i="9"/>
  <c r="W43" i="9"/>
  <c r="ER26" i="3"/>
  <c r="ER29" i="3" s="1"/>
  <c r="FM39" i="3"/>
  <c r="FM42" i="3" s="1"/>
  <c r="W44" i="9"/>
  <c r="DW30" i="6"/>
  <c r="Q12" i="9"/>
  <c r="ER39" i="3"/>
  <c r="ER42" i="3" s="1"/>
  <c r="W12" i="9" l="1"/>
  <c r="AG12" i="9"/>
  <c r="AG27" i="9" s="1"/>
  <c r="T25" i="9"/>
  <c r="EN70" i="3" s="1"/>
  <c r="T27" i="9"/>
  <c r="EN26" i="3"/>
  <c r="EN29" i="3" s="1"/>
  <c r="HS39" i="3"/>
  <c r="HS42" i="3" s="1"/>
  <c r="AH25" i="9"/>
  <c r="FL45" i="6" s="1"/>
  <c r="DV26" i="3"/>
  <c r="DV29" i="3" s="1"/>
  <c r="S13" i="9"/>
  <c r="DW27" i="6"/>
  <c r="CN27" i="6" s="1"/>
  <c r="DC32" i="6"/>
  <c r="CN32" i="6" s="1"/>
  <c r="EN56" i="3"/>
  <c r="DC16" i="6"/>
  <c r="CN16" i="6" s="1"/>
  <c r="DZ39" i="3"/>
  <c r="DZ42" i="3" s="1"/>
  <c r="DC14" i="6"/>
  <c r="ER64" i="3"/>
  <c r="DW25" i="6"/>
  <c r="CN25" i="6" s="1"/>
  <c r="DC20" i="6"/>
  <c r="CN20" i="6" s="1"/>
  <c r="DL14" i="6"/>
  <c r="S14" i="9"/>
  <c r="EH39" i="3" s="1"/>
  <c r="EH42" i="3" s="1"/>
  <c r="EH65" i="3" s="1"/>
  <c r="DV39" i="3"/>
  <c r="S6" i="9"/>
  <c r="EN64" i="3"/>
  <c r="DC31" i="6"/>
  <c r="CN31" i="6" s="1"/>
  <c r="AK27" i="9" l="1"/>
  <c r="W29" i="9"/>
  <c r="W25" i="9"/>
  <c r="DW45" i="6"/>
  <c r="ER65" i="3"/>
  <c r="EV70" i="3"/>
  <c r="AG25" i="9"/>
  <c r="EZ39" i="3"/>
  <c r="EZ42" i="3" s="1"/>
  <c r="DV42" i="3"/>
  <c r="DZ65" i="3"/>
  <c r="DV56" i="3"/>
  <c r="EV26" i="3"/>
  <c r="EV29" i="3" s="1"/>
  <c r="DL30" i="6"/>
  <c r="DL33" i="6"/>
  <c r="CN33" i="6" s="1"/>
  <c r="V41" i="9"/>
  <c r="T42" i="9"/>
  <c r="T41" i="9"/>
  <c r="EV64" i="3"/>
  <c r="DL21" i="6"/>
  <c r="CN21" i="6" s="1"/>
  <c r="HS26" i="3"/>
  <c r="HS29" i="3" s="1"/>
  <c r="DW29" i="6"/>
  <c r="CN29" i="6" s="1"/>
  <c r="CN14" i="6"/>
  <c r="ED56" i="3"/>
  <c r="DC15" i="6"/>
  <c r="CN15" i="6" s="1"/>
  <c r="DC19" i="6"/>
  <c r="CN19" i="6" s="1"/>
  <c r="DL22" i="6"/>
  <c r="CN22" i="6" s="1"/>
  <c r="FF39" i="3"/>
  <c r="FF42" i="3" s="1"/>
  <c r="EN65" i="3"/>
  <c r="ED39" i="3"/>
  <c r="ED42" i="3" s="1"/>
  <c r="P27" i="9"/>
  <c r="FF56" i="3"/>
  <c r="U41" i="9"/>
  <c r="R25" i="9" l="1"/>
  <c r="R27" i="9"/>
  <c r="FF26" i="3"/>
  <c r="AK25" i="9"/>
  <c r="S12" i="9"/>
  <c r="S25" i="9" s="1"/>
  <c r="DV70" i="3"/>
  <c r="DW26" i="6"/>
  <c r="CN26" i="6" s="1"/>
  <c r="DW28" i="6"/>
  <c r="CN28" i="6" s="1"/>
  <c r="HS64" i="3"/>
  <c r="AA29" i="9"/>
  <c r="DL24" i="6"/>
  <c r="CN24" i="6" s="1"/>
  <c r="AE34" i="9"/>
  <c r="ER70" i="3"/>
  <c r="I41" i="9"/>
  <c r="FM13" i="6"/>
  <c r="DL45" i="6"/>
  <c r="CN45" i="6" s="1"/>
  <c r="EV65" i="3"/>
  <c r="EZ26" i="3"/>
  <c r="EZ29" i="3" s="1"/>
  <c r="DV64" i="3"/>
  <c r="V44" i="9"/>
  <c r="DC13" i="6"/>
  <c r="II39" i="3"/>
  <c r="FF64" i="3"/>
  <c r="U44" i="9"/>
  <c r="DC30" i="6"/>
  <c r="CN30" i="6" s="1"/>
  <c r="ED64" i="3"/>
  <c r="I42" i="9"/>
  <c r="EZ56" i="3"/>
  <c r="FF29" i="3" l="1"/>
  <c r="II26" i="3"/>
  <c r="AI25" i="9"/>
  <c r="I44" i="9"/>
  <c r="X44" i="9" s="1"/>
  <c r="T44" i="9"/>
  <c r="HS65" i="3"/>
  <c r="AE29" i="9"/>
  <c r="DL13" i="6"/>
  <c r="H42" i="9"/>
  <c r="DW13" i="6"/>
  <c r="DL34" i="6"/>
  <c r="DW34" i="6"/>
  <c r="AO26" i="9"/>
  <c r="FF70" i="3"/>
  <c r="HS70" i="3"/>
  <c r="T43" i="9"/>
  <c r="I43" i="9"/>
  <c r="X43" i="9" s="1"/>
  <c r="FM26" i="3"/>
  <c r="FM29" i="3" s="1"/>
  <c r="EZ64" i="3"/>
  <c r="FF65" i="3"/>
  <c r="AM26" i="9"/>
  <c r="AM25" i="9"/>
  <c r="H44" i="9" l="1"/>
  <c r="HS71" i="3"/>
  <c r="DW12" i="6"/>
  <c r="DW55" i="6" s="1"/>
  <c r="DW56" i="6" s="1"/>
  <c r="CN13" i="6"/>
  <c r="DL12" i="6"/>
  <c r="DL55" i="6" s="1"/>
  <c r="DL56" i="6" s="1"/>
  <c r="FM70" i="3"/>
  <c r="CN34" i="6"/>
  <c r="FM64" i="3"/>
  <c r="FM65" i="3" s="1"/>
  <c r="FF71" i="3"/>
  <c r="H43" i="9"/>
  <c r="DV65" i="3"/>
  <c r="FM71" i="3" l="1"/>
  <c r="ED65" i="3"/>
  <c r="EZ65" i="3" l="1"/>
  <c r="DC35" i="6"/>
  <c r="CN35" i="6" s="1"/>
  <c r="CN12" i="6" l="1"/>
  <c r="CN55" i="6" s="1"/>
  <c r="CN36" i="6"/>
  <c r="DC12" i="6"/>
  <c r="DC55" i="6" s="1"/>
  <c r="DC56" i="6" s="1"/>
  <c r="CN56" i="6" l="1"/>
  <c r="FW13" i="5" l="1"/>
  <c r="FW15" i="5"/>
  <c r="ES66" i="4" l="1"/>
  <c r="FV16" i="5"/>
  <c r="FV15" i="5"/>
  <c r="FW16" i="5"/>
  <c r="N28" i="8" l="1"/>
  <c r="J28" i="8" s="1"/>
  <c r="N30" i="8"/>
  <c r="J30" i="8" s="1"/>
  <c r="N17" i="8"/>
  <c r="J17" i="8" s="1"/>
  <c r="N29" i="8"/>
  <c r="J29" i="8" s="1"/>
  <c r="N18" i="8" l="1"/>
  <c r="J18" i="8" s="1"/>
  <c r="N19" i="8"/>
  <c r="J19" i="8" s="1"/>
  <c r="N11" i="8"/>
  <c r="J11" i="8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Светлана</author>
  </authors>
  <commentList>
    <comment ref="P12" authorId="0" shapeId="0" xr:uid="{731C0F0E-C282-4991-8621-46A9B71EE45E}">
      <text>
        <r>
          <rPr>
            <b/>
            <sz val="9"/>
            <color indexed="81"/>
            <rFont val="Tahoma"/>
            <family val="2"/>
            <charset val="204"/>
          </rPr>
          <t>Светлана:</t>
        </r>
        <r>
          <rPr>
            <sz val="9"/>
            <color indexed="81"/>
            <rFont val="Tahoma"/>
            <family val="2"/>
            <charset val="204"/>
          </rPr>
          <t xml:space="preserve">
включено в ИП 2023-2025 (на 2025 год)
</t>
        </r>
      </text>
    </comment>
    <comment ref="P13" authorId="0" shapeId="0" xr:uid="{00000000-0006-0000-0000-000001000000}">
      <text>
        <r>
          <rPr>
            <b/>
            <sz val="9"/>
            <color indexed="81"/>
            <rFont val="Tahoma"/>
            <family val="2"/>
            <charset val="204"/>
          </rPr>
          <t>Светлана:</t>
        </r>
        <r>
          <rPr>
            <sz val="9"/>
            <color indexed="81"/>
            <rFont val="Tahoma"/>
            <family val="2"/>
            <charset val="204"/>
          </rPr>
          <t xml:space="preserve">
смета на сумм 32 млн.руб.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Светлана</author>
  </authors>
  <commentList>
    <comment ref="DE7" authorId="0" shapeId="0" xr:uid="{6616B1A8-4F33-4DAE-83CC-2B66B05C4120}">
      <text>
        <r>
          <rPr>
            <b/>
            <sz val="9"/>
            <color indexed="81"/>
            <rFont val="Tahoma"/>
            <family val="2"/>
            <charset val="204"/>
          </rPr>
          <t>Светлана:</t>
        </r>
        <r>
          <rPr>
            <sz val="9"/>
            <color indexed="81"/>
            <rFont val="Tahoma"/>
            <family val="2"/>
            <charset val="204"/>
          </rPr>
          <t xml:space="preserve">
план на 2025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Автор</author>
  </authors>
  <commentList>
    <comment ref="O3" authorId="0" shapeId="0" xr:uid="{AAF452F5-BC4F-4A43-B53C-3FA733F5B424}">
      <text>
        <r>
          <rPr>
            <b/>
            <sz val="9"/>
            <color indexed="81"/>
            <rFont val="Tahoma"/>
            <family val="2"/>
            <charset val="204"/>
          </rPr>
          <t>По СП 131.13330.2020</t>
        </r>
      </text>
    </comment>
  </commentList>
</comments>
</file>

<file path=xl/sharedStrings.xml><?xml version="1.0" encoding="utf-8"?>
<sst xmlns="http://schemas.openxmlformats.org/spreadsheetml/2006/main" count="1783" uniqueCount="665">
  <si>
    <t>Приложение</t>
  </si>
  <si>
    <t>УТВЕРЖДЕНА</t>
  </si>
  <si>
    <t>Форма</t>
  </si>
  <si>
    <t>приказом Министерства строительства
и жилищно-коммунального хозяйства
Российской Федерации
№ 103/пр от 16.02.2023</t>
  </si>
  <si>
    <t>Инвестиционная программа организации, осуществляющей 
регулируемые виды деятельности в сфере теплоснабжения</t>
  </si>
  <si>
    <t>№ 1-ИП ТС</t>
  </si>
  <si>
    <t>Паспорт инвестиционной программы организации, осуществляющей
регулируемые виды деятельности в сфере теплоснабжения</t>
  </si>
  <si>
    <t>(наименование регулируемой организации)</t>
  </si>
  <si>
    <t>Местонахождение регулируемой организации</t>
  </si>
  <si>
    <t>Сроки реализации инвестиционной программы</t>
  </si>
  <si>
    <t>Контакты ответственных за разработку инвестиционной программы лиц</t>
  </si>
  <si>
    <t>Наименование исполнительного органа субъекта Российской Федерации или органа местного самоуправления, утвердившего инвестиционную программу</t>
  </si>
  <si>
    <t>Местонахождение исполнительного органа субъекта Российской Федерации или органа местного самоуправления, утвердившего инвестиционную программу</t>
  </si>
  <si>
    <t>Должностное лицо уполномоченного ответственного органа, утвердившее инвестиционную программу</t>
  </si>
  <si>
    <t>Контакты ответственных за утверждение инвестиционной программы лиц</t>
  </si>
  <si>
    <t>Наименование органа местного самоуправления, согласовавшего инвестиционную программу</t>
  </si>
  <si>
    <t>Местонахождение органа местного самоуправления, согласовавшего инвестиционную программу</t>
  </si>
  <si>
    <t>Должностное лицо уполномоченного ответственного органа, согласовавшее инвестиционную программу</t>
  </si>
  <si>
    <t>Контакты ответственных за согласование инвестиционной программы лиц</t>
  </si>
  <si>
    <t>Руководитель регулируемой организации</t>
  </si>
  <si>
    <t>М.П. (при наличии)</t>
  </si>
  <si>
    <t>Наименование регулируемой организации, 
в отношении которой разрабатывается инвестиционная программа в сфере теплоснабжения</t>
  </si>
  <si>
    <t>Лицо, ответственное за разработку 
инвестиционной программы</t>
  </si>
  <si>
    <t>№ 2-ИП ТС</t>
  </si>
  <si>
    <t>Инвестиционная программа</t>
  </si>
  <si>
    <t xml:space="preserve"> годы</t>
  </si>
  <si>
    <t>№ п/п</t>
  </si>
  <si>
    <t>Наименование мероприятий</t>
  </si>
  <si>
    <t>Кадастровый номер объекта (участка объекта)</t>
  </si>
  <si>
    <t>Вид объекта</t>
  </si>
  <si>
    <t>Описание и место расположения объекта</t>
  </si>
  <si>
    <t>1</t>
  </si>
  <si>
    <t>2</t>
  </si>
  <si>
    <t>3</t>
  </si>
  <si>
    <t>4</t>
  </si>
  <si>
    <t>5</t>
  </si>
  <si>
    <t>Условный диаметр, мм</t>
  </si>
  <si>
    <t>6.1</t>
  </si>
  <si>
    <t>6.2</t>
  </si>
  <si>
    <t>Пропускная способность, т/ч</t>
  </si>
  <si>
    <t>6.3</t>
  </si>
  <si>
    <t>Способ прокладки</t>
  </si>
  <si>
    <t>6.4</t>
  </si>
  <si>
    <t>Тепловая нагрузка, Гкал/ч</t>
  </si>
  <si>
    <t>6.5</t>
  </si>
  <si>
    <t>7.1</t>
  </si>
  <si>
    <t>7.2</t>
  </si>
  <si>
    <t>7.3</t>
  </si>
  <si>
    <t>7.4</t>
  </si>
  <si>
    <t>7.5</t>
  </si>
  <si>
    <t>Год начала реализации</t>
  </si>
  <si>
    <t>8</t>
  </si>
  <si>
    <t>9</t>
  </si>
  <si>
    <t>Год окончания реализации</t>
  </si>
  <si>
    <t>Всего:</t>
  </si>
  <si>
    <t>10.4</t>
  </si>
  <si>
    <t>10.1</t>
  </si>
  <si>
    <t>10.2</t>
  </si>
  <si>
    <t>10.3</t>
  </si>
  <si>
    <t>ПИР</t>
  </si>
  <si>
    <t>СМР</t>
  </si>
  <si>
    <t>10.5</t>
  </si>
  <si>
    <t>10.6</t>
  </si>
  <si>
    <t>10.7</t>
  </si>
  <si>
    <t>10.8</t>
  </si>
  <si>
    <t>Амортизация (стр. 1.1 ФП)</t>
  </si>
  <si>
    <t>11.1</t>
  </si>
  <si>
    <t>11.2</t>
  </si>
  <si>
    <t>11.3</t>
  </si>
  <si>
    <t>11.4</t>
  </si>
  <si>
    <t>Прочие собственные средства (стр. 1.4 ФП)</t>
  </si>
  <si>
    <t>11.5.1</t>
  </si>
  <si>
    <t>11.5.2</t>
  </si>
  <si>
    <t>Прочие источники финанси-рования (стр. 5 ФП)</t>
  </si>
  <si>
    <t>11.10</t>
  </si>
  <si>
    <t>Бюджетные средства по каждой системе централизованного теплоснабжения с выделением расходов концедента на строительство, модернизацию и (или) реконструкцию объекта концессионного соглашения по каждой системе централизованного теплоснабжения при наличии таких расходов (стр. 4 ФП)</t>
  </si>
  <si>
    <t>11.9</t>
  </si>
  <si>
    <t>Протяжен-ность (в однотрубном исчислении), км</t>
  </si>
  <si>
    <t>Иные собствен-ные средства (стр. 2 ФП)</t>
  </si>
  <si>
    <t>11.6</t>
  </si>
  <si>
    <t>11.7</t>
  </si>
  <si>
    <t>11.8</t>
  </si>
  <si>
    <t>Тепловая сеть</t>
  </si>
  <si>
    <t>до реализации мероприятия</t>
  </si>
  <si>
    <t>после реализации мероприятия</t>
  </si>
  <si>
    <t>Наименование и значение показателя</t>
  </si>
  <si>
    <t>Основные технические характеристики</t>
  </si>
  <si>
    <t>в том числе:</t>
  </si>
  <si>
    <t>Плановые расходы</t>
  </si>
  <si>
    <t>Финансирование, в т.ч. по годам</t>
  </si>
  <si>
    <t>Расходы на реализацию мероприятий в прогнозных ценах, тыс. руб. без НДС</t>
  </si>
  <si>
    <t>Остаток финансиро-вания</t>
  </si>
  <si>
    <t>Расшифровка источников финансирования инвестиционной программы, тыс. руб. без НДС</t>
  </si>
  <si>
    <t>Экономия расходов (стр. 1.5 ФП)</t>
  </si>
  <si>
    <t>Прибыль, направленная на 
инвестиции (стр. 1.2 ФП)</t>
  </si>
  <si>
    <t>Средства, полученные 
за счет платы 
за подключение (стр. 1.3 ФП)</t>
  </si>
  <si>
    <t>Группа 1. Строительство, реконструкция или модернизация объектов в целях подключения потребителей:</t>
  </si>
  <si>
    <t>в результате реализации мероприятий инвестицион-ной программы</t>
  </si>
  <si>
    <t>1.1. Строительство новых тепловых сетей в целях подключения потребителей</t>
  </si>
  <si>
    <t>1.1.1</t>
  </si>
  <si>
    <t>1.1.2</t>
  </si>
  <si>
    <t>1.2. Строительство иных объектов системы централизованного теплоснабжения, за исключением тепловых сетей, в целях подключения потребителей</t>
  </si>
  <si>
    <t>1.2.1</t>
  </si>
  <si>
    <t>1.2.2</t>
  </si>
  <si>
    <t>1.3. Увеличение пропускной способности существующих тепловых сетей в целях подключения потребителей</t>
  </si>
  <si>
    <t>1.3.1</t>
  </si>
  <si>
    <t>1.3.2</t>
  </si>
  <si>
    <t>1.4. Увеличение мощности и производительности существующих объектов централизованного теплоснабжения, за исключением тепловых сетей, в целях подключения потребителей</t>
  </si>
  <si>
    <t>1.4.1</t>
  </si>
  <si>
    <t>Всего по группе 2</t>
  </si>
  <si>
    <t>Всего по группе 1</t>
  </si>
  <si>
    <t>Группа 2. Строительство новых объектов системы централизованного теплоснабжения, не связанных с подключением новых потребителей, в том числе строительство новых тепловых сетей</t>
  </si>
  <si>
    <t>2.1.1</t>
  </si>
  <si>
    <t>2.1.2</t>
  </si>
  <si>
    <t>3.1. Реконструкция или модернизация существующих тепловых сетей</t>
  </si>
  <si>
    <t>3.1.1</t>
  </si>
  <si>
    <t>3.1.2</t>
  </si>
  <si>
    <t>3.2. Реконструкция или модернизация существующих объектов системы централизованного теплоснабжения, за исключением тепловых сетей</t>
  </si>
  <si>
    <t>3.2.1</t>
  </si>
  <si>
    <t>Всего по группе 3</t>
  </si>
  <si>
    <t>Группа 4. Мероприятия, направленные на снижение негативного воздействия на окружающую среду, достижение плановых значений показателей надежности и энергетической эффективности объектов теплоснабжения, повышение эффективности работы систем централизованного теплоснабжения</t>
  </si>
  <si>
    <t>4.1.2</t>
  </si>
  <si>
    <t>Всего по группе 4</t>
  </si>
  <si>
    <t>Группа 5. Вывод из эксплуатации, консервация и демонтаж объектов системы централизованного теплоснабжения</t>
  </si>
  <si>
    <t>5.1. Вывод из эксплуатации, консервация и демонтаж тепловых сетей</t>
  </si>
  <si>
    <t>5.1.1</t>
  </si>
  <si>
    <t>5.1.2</t>
  </si>
  <si>
    <t>5.2. Вывод из эксплуатации, консервация и демонтаж иных объектов системы централизованного теплоснабжения, за исключением тепловых сетей</t>
  </si>
  <si>
    <t>5.2.1</t>
  </si>
  <si>
    <t>5.2.2</t>
  </si>
  <si>
    <t>Всего по группе 5</t>
  </si>
  <si>
    <t>Группа 6. Мероприятия, предусматривающие капитальные вложения в объекты основных средств и нематериальные активы регулируемой организации, обусловленные необходимостью соблюдения регулируемыми организациями обязательных требований, установленных законодательством Российской Федерации и связанных с осуществлением деятельности в сфере теплоснабжения, включая мероприятия по обеспечению безопасности и антитеррористической защищенности объектов топливно-энергетического комплекса, безопасности критической информационной инфраструктуры.</t>
  </si>
  <si>
    <t>Всего по группе 6</t>
  </si>
  <si>
    <t>ИТОГО по программе</t>
  </si>
  <si>
    <t xml:space="preserve">в сфере теплоснабжения на </t>
  </si>
  <si>
    <t>№ 3-ИП ТС</t>
  </si>
  <si>
    <t>Плановые значения показателей, достижение которых предусмотрено 
в результате реализации мероприятий инвестиционной программы</t>
  </si>
  <si>
    <t>Наименование показателя</t>
  </si>
  <si>
    <t>Удельный расход условного топлива на выработку единицы тепловой энергии и (или) теплоносителя</t>
  </si>
  <si>
    <t>Объем присоединяемой тепловой нагрузки новых потребителей</t>
  </si>
  <si>
    <t>Процент износа объектов системы теплоснабжения с выделением процента износа объектов, существующих на начало реализации инвестиционной программы</t>
  </si>
  <si>
    <t>Потери теплоносителя при передаче тепловой энергии 
по тепловым сетям</t>
  </si>
  <si>
    <t>Потери тепловой энергии при передаче тепловой энергии 
по тепловым сетям</t>
  </si>
  <si>
    <t>Ед. изм.</t>
  </si>
  <si>
    <t>т.у.т./Гкал</t>
  </si>
  <si>
    <t>т.у.т./м3</t>
  </si>
  <si>
    <t>Гкал/ч</t>
  </si>
  <si>
    <t>%</t>
  </si>
  <si>
    <t>Гкал в год</t>
  </si>
  <si>
    <t>% от полезного отпуска тепловой энергии</t>
  </si>
  <si>
    <t>тонн в год для воды</t>
  </si>
  <si>
    <t>куб. м для пара</t>
  </si>
  <si>
    <t>Фактические значения</t>
  </si>
  <si>
    <t>Текущее значение</t>
  </si>
  <si>
    <t>Плановые значения</t>
  </si>
  <si>
    <t>в т.ч. по годам реализации</t>
  </si>
  <si>
    <t>№ 4-ИП ТС</t>
  </si>
  <si>
    <t>Показатели надежности и энергетической эффективности объектов
централизованного теплоснабжения</t>
  </si>
  <si>
    <t>Плановое 
значение</t>
  </si>
  <si>
    <t>18</t>
  </si>
  <si>
    <t>15</t>
  </si>
  <si>
    <t>16</t>
  </si>
  <si>
    <t>17</t>
  </si>
  <si>
    <t>Величина технологических потерь при передаче тепловой энергии, теплоносителя 
по тепловым сетям 
(для организаций, эксплуатирующих объекты теплоснабжения на основании концессионного соглашения дополнительно указываются 
по каждому участку тепловой сети)</t>
  </si>
  <si>
    <t>Отношение величины технологических потерь 
тепловой энергии, 
теплоносителя 
к материальной 
характеристике тепловой сети</t>
  </si>
  <si>
    <t>11</t>
  </si>
  <si>
    <t>12</t>
  </si>
  <si>
    <t>13</t>
  </si>
  <si>
    <t>14</t>
  </si>
  <si>
    <t>Удельный расход топлива 
на производство единицы тепловой энергии, отпускаемой с коллекторов источников тепловой энергии (для организаций, эксплуатирующих объекты теплоснабжения на основании концессионного соглашения дополнительно указываются по каждому объекту теплоснабжения)</t>
  </si>
  <si>
    <t>Удельный расход топлива 
на производство единицы тепловой энергии, 
отпускаемой с коллекторов источников тепловой энергии 
(для организаций, эксплуатирующих объекты теплоснабжения на основании концессионного соглашения дополнительно указываются 
по каждому объекту теплоснабжения)</t>
  </si>
  <si>
    <t>6</t>
  </si>
  <si>
    <t>7</t>
  </si>
  <si>
    <t>10</t>
  </si>
  <si>
    <t>Показатели энергетической эффективности</t>
  </si>
  <si>
    <t>Показатели надежности</t>
  </si>
  <si>
    <t>Наименование объекта</t>
  </si>
  <si>
    <t>Количество прекращений подачи тепловой энергии, теплоносителя в результате технологических нарушений 
на тепловых сетях на 1 км тепловых сетей</t>
  </si>
  <si>
    <t>Количество прекращений подачи тепловой энергии, теплоносителя в результате технологических нарушений 
на источниках тепловой энергии на 1 Гкал/час установленной мощности</t>
  </si>
  <si>
    <t>№ 5-ИП ТС</t>
  </si>
  <si>
    <t>Финансовый план</t>
  </si>
  <si>
    <t>№ 
п/п</t>
  </si>
  <si>
    <t>1.1</t>
  </si>
  <si>
    <t>Источники финансирования</t>
  </si>
  <si>
    <t>Собственные средства</t>
  </si>
  <si>
    <t>достигнутая в результате реализации мероприятий инвестиционной программы</t>
  </si>
  <si>
    <t>связанная с сокращением потерь в тепловых сетях, сменой видов и (или) марки основного 
и (или) резервного топлива на источниках тепловой энергии, реализацией энергосервисного договора (контракта) 
в размере, определенном по решению регулируемой организации,</t>
  </si>
  <si>
    <t>амортизационные отчисления с выделением результатов переоценки основных средств 
и нематериальных активов</t>
  </si>
  <si>
    <t>расходы на капитальные вложения (инвестиции), финансируемые за счет нормативной прибыли, учитываемой 
в необходимой валовой выручке</t>
  </si>
  <si>
    <t>2.</t>
  </si>
  <si>
    <t>расходы на уплату лизинговых платежей 
по договору финансовой аренды (лизинга)</t>
  </si>
  <si>
    <t>Иные собственные средства, за исключением средств, указанных в разделе 1</t>
  </si>
  <si>
    <t>Средства, привлеченные на возвратной основе</t>
  </si>
  <si>
    <t>3.1</t>
  </si>
  <si>
    <t>3.2</t>
  </si>
  <si>
    <t>3.3</t>
  </si>
  <si>
    <t>кредиты</t>
  </si>
  <si>
    <t>займы организаций</t>
  </si>
  <si>
    <t>прочие привлеченные средства</t>
  </si>
  <si>
    <t>Бюджетные средства по каждой системе централизованного теплоснабжения 
с выделением расходов концедента 
на строительство, модернизацию 
и (или) реконструкцию объекта концессионного соглашения по каждой системе централизованного теплоснабжения 
при наличии таких расходов</t>
  </si>
  <si>
    <t>Прочие источники финансирования</t>
  </si>
  <si>
    <t>Вид деятельности</t>
  </si>
  <si>
    <t>по видам деятельности 
(при наличии нескольких регулируемых видов деятельности, указывается каждый 
в отдельном столбце, для которого проектируется инвестиционная 
программа)</t>
  </si>
  <si>
    <t>Всего</t>
  </si>
  <si>
    <t>Расходы на реализацию инвестиционной программы (тыс. руб. без НДС) 
(с использованием прогнозных индексов цен)</t>
  </si>
  <si>
    <t>По мероприятиям, согласно Форме № 2-ИП ТС</t>
  </si>
  <si>
    <t>экономия расходов</t>
  </si>
  <si>
    <t>плата за подключение (технологическое присоединение) к системам централизованного теплоснабжения 
(раздельно по каждой системе, если регулируемая организация эксплуатирует несколько таких систем)</t>
  </si>
  <si>
    <t>по годам реализации 
(указывается по каждому году реализации, на который проектируется инвестиционная программа, в отдельном 
столбце)</t>
  </si>
  <si>
    <t>№ 6.1-ИП ТС</t>
  </si>
  <si>
    <t>Наименование мероприятия</t>
  </si>
  <si>
    <t>план</t>
  </si>
  <si>
    <t>факт</t>
  </si>
  <si>
    <t>8.1</t>
  </si>
  <si>
    <t>8.2</t>
  </si>
  <si>
    <t>8.3</t>
  </si>
  <si>
    <t>8.4</t>
  </si>
  <si>
    <t>8.5</t>
  </si>
  <si>
    <t>8.6</t>
  </si>
  <si>
    <t>Амортизация</t>
  </si>
  <si>
    <t>Прочие собственные средства</t>
  </si>
  <si>
    <t>Экономия расходов</t>
  </si>
  <si>
    <t>8.7</t>
  </si>
  <si>
    <t>8.8</t>
  </si>
  <si>
    <t>8.9</t>
  </si>
  <si>
    <t>Иные собственные средства</t>
  </si>
  <si>
    <t>8.10</t>
  </si>
  <si>
    <t>8.11</t>
  </si>
  <si>
    <t>8.12</t>
  </si>
  <si>
    <t>Примечание</t>
  </si>
  <si>
    <t>Год начала реализации мероприятия</t>
  </si>
  <si>
    <t>Год окончания реализации мероприятия</t>
  </si>
  <si>
    <t>Основные технические характеристики после реализации мероприятия</t>
  </si>
  <si>
    <t>Стоимость мероприятий, тыс. руб. (без НДС)</t>
  </si>
  <si>
    <t>Группа 6. Мероприятия, предусматривающие капитальные вложения в объекты основных средств и нематериальные активы регулируемой организации, обусловленные необходимостью соблюдения регулируемыми организациями обязательных требований, установленных законодательством Российской Федерации и связанных с осуществлением деятельности в сфере теплоснабжения, включая мероприятия по обеспечению безопасности и антитеррористической защищенности объектов топливно-энергетического комплекса, безопасности критической</t>
  </si>
  <si>
    <t>Группа 3. Реконструкция или модернизация существующих объектов в целях снижения уровня износа существующих объектов и (или) поставки энергии от разных источников</t>
  </si>
  <si>
    <t>(Ф.И.О.)</t>
  </si>
  <si>
    <t>Протяженность 
(в однотрубном исчислении), км</t>
  </si>
  <si>
    <t>Прибыль, направленная 
на инвестиции</t>
  </si>
  <si>
    <t>Средства, полученные 
за счет платы 
за подключение</t>
  </si>
  <si>
    <t>Расходы на оплату лизинговых платежей 
по договору финансовой аренды (лизинг)</t>
  </si>
  <si>
    <t>Привлеченные средства 
на возвратной основе</t>
  </si>
  <si>
    <t>Бюджетные средства по каждой системе централизованного теплоснабжения 
с выделением расходов концедента 
на строительство, модернизацию 
и (или) реконструкцию объекта концессионного соглашения по каждой системе централизованного теплоснабжения при наличии таких расходов</t>
  </si>
  <si>
    <t>№ 6.2-ИП ТС</t>
  </si>
  <si>
    <t>связанную с сокращением потерь в тепловых сетях, сменой видов и (или) марки основного и (или) резервного топлива на источниках тепловой энергии, реализацией энергосервисного договора (контракта) в размере, определенном по решению регулируемой организации, плату за подключение (технологическое присоединение) к системам централизованного теплоснабжения (раздельно по каждой системе, если регулируемая организация эксплуатирует несколько таких систем)</t>
  </si>
  <si>
    <t>Группа 3. Реконструкция или модернизация существующих объектов системы централизованного теплоснабжения в целях снижения уровня износа существующих объектов системы централизованного теплоснабжения и (или) поставки энергии от разных источников</t>
  </si>
  <si>
    <t>7.6</t>
  </si>
  <si>
    <t>4.1.1</t>
  </si>
  <si>
    <t>Профинан-сировано 
к N году</t>
  </si>
  <si>
    <t>Привлечен-ные средства на возвратной основе (стр. 23 ФП)</t>
  </si>
  <si>
    <t>Расходы 
на оплату лизинговых платежей 
по договору финансо-вой аренды (лизинга) (стр. 1.6 ФП)</t>
  </si>
  <si>
    <r>
      <t>Показатели, характеризующие снижение негативного воздействия на окружающую среду в соответствии с подпунктом "ж" пункта 10 Правил согласования и утверждения инвестиционных программ организаций, осуществляющих регулируемые виды деятельности в</t>
    </r>
    <r>
      <rPr>
        <sz val="7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сфере теплоснабжения, а также требований к составу и</t>
    </r>
    <r>
      <rPr>
        <sz val="7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содержанию таких программ (за исключением таких программ, утверждаемых в соответствии с законодательством Российской Федерации об электроэнергетике), утвержденных постановлением Правительства Российской Федерации от 5 мая 2014 г. № 410</t>
    </r>
  </si>
  <si>
    <t>Приложение №1 к пояснительной записке</t>
  </si>
  <si>
    <t>Наименование</t>
  </si>
  <si>
    <t>раздел ИП</t>
  </si>
  <si>
    <t>вид деятельности</t>
  </si>
  <si>
    <t>период реализации мероприятия</t>
  </si>
  <si>
    <t>Стоимость (НЦС), тыс. руб. с НДС</t>
  </si>
  <si>
    <t>Стоимость (смета), тыс. руб. с НДС</t>
  </si>
  <si>
    <t>Документ по стоимости</t>
  </si>
  <si>
    <t>период определения стоимости</t>
  </si>
  <si>
    <t>Итого</t>
  </si>
  <si>
    <t>в том числе</t>
  </si>
  <si>
    <t>Населенный пункт</t>
  </si>
  <si>
    <t xml:space="preserve">начало реализации </t>
  </si>
  <si>
    <t>окончание реализации</t>
  </si>
  <si>
    <t>в т.ч. ЗР</t>
  </si>
  <si>
    <t>в т.ч. Прибыль</t>
  </si>
  <si>
    <t>в т.ч. Амортизация</t>
  </si>
  <si>
    <t>средства бюджета ЗР</t>
  </si>
  <si>
    <t>Прибыль</t>
  </si>
  <si>
    <t>спи га 01.01.2023</t>
  </si>
  <si>
    <t>Виска</t>
  </si>
  <si>
    <t>перенести на 2025</t>
  </si>
  <si>
    <t>1.1.</t>
  </si>
  <si>
    <t>рег</t>
  </si>
  <si>
    <t>1.4.</t>
  </si>
  <si>
    <t>КП</t>
  </si>
  <si>
    <t>Проектирование и реконструкция здания котельной №3 в с. Великовисочное</t>
  </si>
  <si>
    <t>3.2.</t>
  </si>
  <si>
    <t>2 кв. 2022</t>
  </si>
  <si>
    <t>1 кв.2022</t>
  </si>
  <si>
    <t>нерег</t>
  </si>
  <si>
    <t>Коткино</t>
  </si>
  <si>
    <t>Несь</t>
  </si>
  <si>
    <t>Ома</t>
  </si>
  <si>
    <t>Харута</t>
  </si>
  <si>
    <t xml:space="preserve">Реконструкция тепловых сетей в п. Харута </t>
  </si>
  <si>
    <t>Каратайка</t>
  </si>
  <si>
    <t>-</t>
  </si>
  <si>
    <t>ИТОГО</t>
  </si>
  <si>
    <t>амортизация</t>
  </si>
  <si>
    <t>амортизация, руб. без НДС</t>
  </si>
  <si>
    <t>руб.без НДС</t>
  </si>
  <si>
    <t>ТЭ регул</t>
  </si>
  <si>
    <t>ТЭ нерег</t>
  </si>
  <si>
    <t>амортизация по вновь вводимым объектам</t>
  </si>
  <si>
    <t>Источник финансирования</t>
  </si>
  <si>
    <t>ВСЕГО за период 2023-2025</t>
  </si>
  <si>
    <t>нерегулируемые</t>
  </si>
  <si>
    <t>всего</t>
  </si>
  <si>
    <t>бюджет</t>
  </si>
  <si>
    <t>прибыль</t>
  </si>
  <si>
    <t>Индексы-дефляторы инвестиций в основной капитал (капитальных вложений)</t>
  </si>
  <si>
    <t xml:space="preserve">Инвестиционная программа </t>
  </si>
  <si>
    <t>Муниципальное предприятие Заполярного района "Севержилкомсервис"</t>
  </si>
  <si>
    <t xml:space="preserve">полное наименование </t>
  </si>
  <si>
    <t xml:space="preserve">Год раскрытия информации: </t>
  </si>
  <si>
    <t>2023</t>
  </si>
  <si>
    <t>Наименование документа - источника данных</t>
  </si>
  <si>
    <t>Реквизиты 
документа</t>
  </si>
  <si>
    <t>5.1</t>
  </si>
  <si>
    <t>5.2</t>
  </si>
  <si>
    <t>5.3</t>
  </si>
  <si>
    <t>5.4</t>
  </si>
  <si>
    <t>5.5</t>
  </si>
  <si>
    <t>5.6</t>
  </si>
  <si>
    <t>5.7</t>
  </si>
  <si>
    <t>Индексы-дефляторы, предусмотренные прогнозом социально-экономического развития Российской Федерации на среднесрочный период (в %, к предыдущему году)</t>
  </si>
  <si>
    <t>Наименование индексов-дефляторов, отражающих повышение эффективности инвестиционной деятельности (в %, к предыдущему году) - инвестиции в основной капитал</t>
  </si>
  <si>
    <t>105,3</t>
  </si>
  <si>
    <t>Муниципальное предприятие Заполярного района «Севержилкомсервис»</t>
  </si>
  <si>
    <t>Ненецкий автономный округ, 166000, г. Нарьян-Мар, ул. Рыбников, д. 17 «Б»</t>
  </si>
  <si>
    <t>Заместитель генерального директора по финансам 
Неверова Светлана Геннадьевна</t>
  </si>
  <si>
    <t>(81853) 4-29-60, neverova@sgks.ru</t>
  </si>
  <si>
    <t>Департамент строительства, жилищно-коммунального хозяйства, энергетики и транспорта Ненецкого автономного округа</t>
  </si>
  <si>
    <t>юр. адрес: 166000, Ненецкий АО, г. Нарьян-Мар, ул. Смидовича, д. 20
почтовый адрес: 166000, Ненецкий АО, г. Нарьян-Мар, ул. им. А.П. Пырерко, д. 7</t>
  </si>
  <si>
    <t>Администрация муниципального района «Заполярный район»</t>
  </si>
  <si>
    <t>Ненецкий автономный округ, 166700, п. Искателей, ул. Губкина, д. 10</t>
  </si>
  <si>
    <t>(81853)4-88-24, admin-zr@mail.ru</t>
  </si>
  <si>
    <t>Проектирование и реконструкция здания котельной №1 в с. Великовисочное</t>
  </si>
  <si>
    <t>проект - договор</t>
  </si>
  <si>
    <t>3 кв. 2022</t>
  </si>
  <si>
    <t>котельная</t>
  </si>
  <si>
    <t>83:00:040017:472</t>
  </si>
  <si>
    <t>83:00:040017:378</t>
  </si>
  <si>
    <t>СП "Великовисочный сельсовет" ЗР НАО , с. Великовисочное, Котельная №1</t>
  </si>
  <si>
    <t>1.1.3</t>
  </si>
  <si>
    <t>тепловая сеть</t>
  </si>
  <si>
    <t>1.3.</t>
  </si>
  <si>
    <t>с/без НДС</t>
  </si>
  <si>
    <t>с НДС</t>
  </si>
  <si>
    <t>без НДС</t>
  </si>
  <si>
    <t>1.4.1.</t>
  </si>
  <si>
    <t>3.2.1.</t>
  </si>
  <si>
    <t>3.2.2.</t>
  </si>
  <si>
    <t>6.1.1.</t>
  </si>
  <si>
    <t>1.1.4.</t>
  </si>
  <si>
    <t>6.1.2.</t>
  </si>
  <si>
    <t>6.1.3.</t>
  </si>
  <si>
    <t>СП "Великовисочный сельсовет" ЗР НАО , с. Великовисочное, Котельная №3</t>
  </si>
  <si>
    <t>1.1.5</t>
  </si>
  <si>
    <t>1.1.6</t>
  </si>
  <si>
    <t>6.1.4.</t>
  </si>
  <si>
    <t>1.1.7</t>
  </si>
  <si>
    <t>83:00:000001:704</t>
  </si>
  <si>
    <t>1.4.2.</t>
  </si>
  <si>
    <t xml:space="preserve">СП "Хоседа-Хардский сельсовет" ЗР НАО, п. Харута, от котельной №1 </t>
  </si>
  <si>
    <t>6.1.5.</t>
  </si>
  <si>
    <t>6.1.6.</t>
  </si>
  <si>
    <t>4.1.3</t>
  </si>
  <si>
    <t>4.1.4</t>
  </si>
  <si>
    <t>4.1.5</t>
  </si>
  <si>
    <t xml:space="preserve"> - тепловые сети в с. Коткино от котельной №1</t>
  </si>
  <si>
    <t xml:space="preserve"> - тепловые сети в с. Несь от котельной №1</t>
  </si>
  <si>
    <t xml:space="preserve"> - тепловые сети в с. Нижняя Пеша от котельной №1</t>
  </si>
  <si>
    <t xml:space="preserve"> - тепловые сети в с. Ома от котельной №1</t>
  </si>
  <si>
    <t xml:space="preserve"> - тепловые сети в п. Харута от котельной №1</t>
  </si>
  <si>
    <t xml:space="preserve"> - Котельная №1 с. Великовисочное</t>
  </si>
  <si>
    <t xml:space="preserve"> - Котельная №3 с. Великовисочное</t>
  </si>
  <si>
    <t xml:space="preserve"> - Котельная №1 п.Хорей-Вер</t>
  </si>
  <si>
    <t xml:space="preserve"> - централизованная система теплоснабжения котельной №1 с. Коткино</t>
  </si>
  <si>
    <t xml:space="preserve"> - централизованная система теплоснабжения котельной №1 с. Несь</t>
  </si>
  <si>
    <t xml:space="preserve"> - централизованная система теплоснабжения котельной №1 с. Нижняя Пеша</t>
  </si>
  <si>
    <t xml:space="preserve"> - централизованная система теплоснабжения котельной №1 с. Ома</t>
  </si>
  <si>
    <t xml:space="preserve"> - централизованная система теплоснабжения котельной №1 п.Харута</t>
  </si>
  <si>
    <t xml:space="preserve">  - тепловые сети в с. Коткино от котельной №1</t>
  </si>
  <si>
    <t xml:space="preserve">   - тепловые сети в с. Несь от котельной №1</t>
  </si>
  <si>
    <t>год реализации меропрития</t>
  </si>
  <si>
    <t>материаьная характеристики</t>
  </si>
  <si>
    <t>удельник не меняется, так как только здание</t>
  </si>
  <si>
    <t>выработка тепловой энергии (регулируемые)</t>
  </si>
  <si>
    <r>
      <t>Стоимость (к учету в ИП), тыс. руб.</t>
    </r>
    <r>
      <rPr>
        <b/>
        <sz val="10"/>
        <rFont val="Arial Cyr"/>
        <charset val="204"/>
      </rPr>
      <t xml:space="preserve"> без НДС</t>
    </r>
  </si>
  <si>
    <r>
      <t xml:space="preserve">итого в период реализации ИП </t>
    </r>
    <r>
      <rPr>
        <b/>
        <sz val="10"/>
        <rFont val="Arial Cyr"/>
        <charset val="204"/>
      </rPr>
      <t>без НДС</t>
    </r>
  </si>
  <si>
    <t>2023 г.</t>
  </si>
  <si>
    <t>подземный</t>
  </si>
  <si>
    <t>полезный отпуск</t>
  </si>
  <si>
    <t>выработка тепловой энергии (не регулируемые)</t>
  </si>
  <si>
    <t>1.2.</t>
  </si>
  <si>
    <t>1.5.</t>
  </si>
  <si>
    <t>1.6.</t>
  </si>
  <si>
    <t xml:space="preserve">КП </t>
  </si>
  <si>
    <t>расход ЭЭ</t>
  </si>
  <si>
    <t>в т.ч. Транспортирование</t>
  </si>
  <si>
    <t>выработка т.э.</t>
  </si>
  <si>
    <t>кВт·ч/Гкал</t>
  </si>
  <si>
    <t>нд</t>
  </si>
  <si>
    <t>год реализации мероприятия</t>
  </si>
  <si>
    <t>Удельный расход электрической энергии 
на производство и передачу тепловой энергии</t>
  </si>
  <si>
    <t>руб. без НДС</t>
  </si>
  <si>
    <t>2023, 2024</t>
  </si>
  <si>
    <t>Амдерма</t>
  </si>
  <si>
    <t>Индига</t>
  </si>
  <si>
    <t>Пеша</t>
  </si>
  <si>
    <t>Усть-Кара</t>
  </si>
  <si>
    <t>Хорей-Вер</t>
  </si>
  <si>
    <t>2 кв. 2023</t>
  </si>
  <si>
    <t>перенести на 2026</t>
  </si>
  <si>
    <t xml:space="preserve">
Прогноз социально-экономического развития Российской Федерации на период до 2026 года</t>
  </si>
  <si>
    <t>экономия</t>
  </si>
  <si>
    <t>экономия(+), перерасход (-), всего</t>
  </si>
  <si>
    <t>экономия закупки</t>
  </si>
  <si>
    <t>экономия хоз способ</t>
  </si>
  <si>
    <t>невыполнение</t>
  </si>
  <si>
    <t>необходимость учета экономии в ИП</t>
  </si>
  <si>
    <t>экономия 30% в распоряжении предприятия</t>
  </si>
  <si>
    <t>завершено</t>
  </si>
  <si>
    <t>участок тепловой сети от котельной №1 до УТ2</t>
  </si>
  <si>
    <t>участок топловой сети от УТ2 до ТК2</t>
  </si>
  <si>
    <t>участок топловой сети от ТК2 до УТ8</t>
  </si>
  <si>
    <t>участок топловой сети от УТ8 до ТК6</t>
  </si>
  <si>
    <t>участок топловой сети от ТК6 до ТК7</t>
  </si>
  <si>
    <t>участок топловой сети от УТ27 до УТ28</t>
  </si>
  <si>
    <t>участок топловой сети от УТ28 до здания аэроп.</t>
  </si>
  <si>
    <t>участок топловой сети от ТК7 до УТ29</t>
  </si>
  <si>
    <t>участок топловой сети от УТ29 до УТ30</t>
  </si>
  <si>
    <t>уч теп сети от УТ30 до д.20 ул. Профсоюзная</t>
  </si>
  <si>
    <t>участок топловой сети от УТ11 до ТК8</t>
  </si>
  <si>
    <t>участок топловой сети от ТК8 до д.№3 ул. Набережная</t>
  </si>
  <si>
    <t>перенос на 2024 (доп соглашение к контракту)</t>
  </si>
  <si>
    <t>регулируемые</t>
  </si>
  <si>
    <t>Калашников С.Л.</t>
  </si>
  <si>
    <t>неиспользованные средства предумостренные ИП</t>
  </si>
  <si>
    <t>в том числе экономия по регулируемым видам</t>
  </si>
  <si>
    <t>в том числе перерасход по регулируемым видам</t>
  </si>
  <si>
    <t>в том числе перерасход по регулируемым видам по незавершенному мероприятию</t>
  </si>
  <si>
    <t>в том числе экономия по нерегулируемым видам</t>
  </si>
  <si>
    <t>в том числе невыполнено, по причине переноса сроков по договору (перенесено на 2024)</t>
  </si>
  <si>
    <t>в том числе невыполнено, по причине поздней поставки оборудования и начала отопительного сезона (продлено до 2024)</t>
  </si>
  <si>
    <t>Из экономии по регулируемым видам деятельности направление средств на: (абз.6 п. 66 Постановление Правительства РФ от 22.10.2012 N 1075"О ценообразовании в сфере теплоснабжения")</t>
  </si>
  <si>
    <t xml:space="preserve"> - перерасход по мероприятию</t>
  </si>
  <si>
    <t xml:space="preserve"> - на финансирование других мероприятий по ИП</t>
  </si>
  <si>
    <t xml:space="preserve"> - в распоряжении предприятия</t>
  </si>
  <si>
    <t>Котельная п. Каратайка</t>
  </si>
  <si>
    <t>в том числе: нерег</t>
  </si>
  <si>
    <t xml:space="preserve">                       рег</t>
  </si>
  <si>
    <t>ИТОГО амортизация по рег котельныс с учетом вновь вводимых ОС</t>
  </si>
  <si>
    <t>Амортизация, учтена в тарифе</t>
  </si>
  <si>
    <t>потери</t>
  </si>
  <si>
    <t>№3533</t>
  </si>
  <si>
    <t>№3539</t>
  </si>
  <si>
    <t>№12707</t>
  </si>
  <si>
    <t>ПСД</t>
  </si>
  <si>
    <t>Отчет о достижении плановых показателей надежности и энергетической 
эффективности объектов системы централизованного теплоснабжения 
за 2024 год</t>
  </si>
  <si>
    <t>Отчет об исполнении инвестиционной программы за 2024 год</t>
  </si>
  <si>
    <t>2026-2028 гг.</t>
  </si>
  <si>
    <t>2025</t>
  </si>
  <si>
    <t>Письмо Минэкономразвития России от 02.10.2024 г. № 35132-ПК/Д03и</t>
  </si>
  <si>
    <t>109,1</t>
  </si>
  <si>
    <t>107,8</t>
  </si>
  <si>
    <t>104,4</t>
  </si>
  <si>
    <t>104</t>
  </si>
  <si>
    <t>ДПР</t>
  </si>
  <si>
    <t>2024-2028</t>
  </si>
  <si>
    <t>локальный ресурсный сметный расчет</t>
  </si>
  <si>
    <t>1 кв. 2025</t>
  </si>
  <si>
    <t xml:space="preserve">ДПР </t>
  </si>
  <si>
    <t>Автоматизация котельной №3 в п. Усть-Кара</t>
  </si>
  <si>
    <t>Замена котла и горелки КВа-1-74 ЛЖ в котельной п. Каратайка</t>
  </si>
  <si>
    <t>Замена котла ТТ-800 №2 в центральной котельной п. Хорей-Вер</t>
  </si>
  <si>
    <t>Автоматизация котельной №4 в п. Индига</t>
  </si>
  <si>
    <t>Реконструкция тепловых сетей в с. Нижняя Пеша</t>
  </si>
  <si>
    <t>Реконструкция тепловых сетей в с. Ома</t>
  </si>
  <si>
    <t>Реконструкция тепловых сетей в с. Несь</t>
  </si>
  <si>
    <t>Дефектный акт</t>
  </si>
  <si>
    <t>Пояснение, показатели до реализации мероприятия и после</t>
  </si>
  <si>
    <t>Пояснение, показатели до реализации мероприятия и после, адреса и теп.нагрузка подключаемая, тех параметры, участки</t>
  </si>
  <si>
    <t>Реконструкция тепловой сети в с. Коткино (увеличение протяженности)</t>
  </si>
  <si>
    <t>Реконструкция тепловой сети в с. Коткино (увеличение пропускной способности)</t>
  </si>
  <si>
    <t>Информация об источниках и размере финансирования мероприятий инвестиционной программы в сфере теплоснабжения МПЗР "СЖКС" на 2026-2028 гг., тыс. руб. без НДС</t>
  </si>
  <si>
    <t>№ задачи</t>
  </si>
  <si>
    <t>паспорт инвестиционного проекта</t>
  </si>
  <si>
    <t>Реконструкция тепловой сети в п. Каратайка (установка колодцев)</t>
  </si>
  <si>
    <t>необходима ПСД</t>
  </si>
  <si>
    <t>Замена котлов КВр-0,3 в кол-ве 2 ед. в котельной №2 п. Усть-Кара</t>
  </si>
  <si>
    <t>Замена котла №5 (RTQ-1250) в котельной п. Амдерма</t>
  </si>
  <si>
    <t xml:space="preserve">тел. 8 (81853) 2-15-51; email: </t>
  </si>
  <si>
    <t>1.1.1.</t>
  </si>
  <si>
    <t>1.1.2.</t>
  </si>
  <si>
    <t>83:00:020007:1094</t>
  </si>
  <si>
    <t>1.1.3.</t>
  </si>
  <si>
    <t>83:00:040019-66</t>
  </si>
  <si>
    <t>1.1.5.</t>
  </si>
  <si>
    <t>1.1.4</t>
  </si>
  <si>
    <t>83:00:030013:24</t>
  </si>
  <si>
    <t>Стоимость ИП</t>
  </si>
  <si>
    <t>4.1.</t>
  </si>
  <si>
    <t>4.2.</t>
  </si>
  <si>
    <t>6.1.</t>
  </si>
  <si>
    <t>6.2.</t>
  </si>
  <si>
    <t>6.3.</t>
  </si>
  <si>
    <t>6.4.</t>
  </si>
  <si>
    <t>6.5.</t>
  </si>
  <si>
    <t>6.6.</t>
  </si>
  <si>
    <t>1.3.1.</t>
  </si>
  <si>
    <t>83:00:090008:437</t>
  </si>
  <si>
    <t>СП "Карский сельсовет" ЗР НАО, п. Усть-Кара, ул. Центральная, 23 (котельная №3 )</t>
  </si>
  <si>
    <t>83:00:020003:505</t>
  </si>
  <si>
    <t>СП "Тиманский сельсовет" ЗР НАО, п. Индига, ул. Центральная, 12/1 (котельная №4 )</t>
  </si>
  <si>
    <t>83:000:080008:132</t>
  </si>
  <si>
    <t xml:space="preserve">СП "Поселок Амдерма" ЗР НАО, п.Амдерма, ул. Ревуцкого (котельная №1) </t>
  </si>
  <si>
    <t>СП "Юшарский сельсовет" ЗР НАО, п.Каратайка, котельная №1</t>
  </si>
  <si>
    <t>83:00:080009:4</t>
  </si>
  <si>
    <t>СП "Хорей-Верский сельсовет" ЗР НАО, п. Хорей-Вер, котельная №1</t>
  </si>
  <si>
    <t>83:00:080010:517</t>
  </si>
  <si>
    <t>83:00:09008:435</t>
  </si>
  <si>
    <t xml:space="preserve">СП "Карский сельсовет" ЗР НАО, п. Усть-Кара, котельная №4 </t>
  </si>
  <si>
    <t>83:00:08009:441</t>
  </si>
  <si>
    <t>Смета НЦИ, Пояснение</t>
  </si>
  <si>
    <t xml:space="preserve"> - тепловые сети в п. Каратайка от котельной №1</t>
  </si>
  <si>
    <t xml:space="preserve"> - Котельная №3 п. Усть-Кара</t>
  </si>
  <si>
    <t xml:space="preserve"> - Котельная №4 п. Индига</t>
  </si>
  <si>
    <t xml:space="preserve"> - Котельная №1 п. Амдерма</t>
  </si>
  <si>
    <t xml:space="preserve"> - Котельная №1 п. Каратайка</t>
  </si>
  <si>
    <t xml:space="preserve"> - Котельная №2 п. Усть-Кара</t>
  </si>
  <si>
    <t>Котельная №3 с. Великовисочное</t>
  </si>
  <si>
    <t>Котельная №1 с. Великовисочное</t>
  </si>
  <si>
    <t xml:space="preserve"> - тепловые сети в п. Каратайка</t>
  </si>
  <si>
    <t>Тепловые сети п. Каратайка</t>
  </si>
  <si>
    <t>Тепловые сети (Котельная №1) п. Харута</t>
  </si>
  <si>
    <t>Тепловые сети (Котельная №1) с. Нижняя Пеша</t>
  </si>
  <si>
    <t>Тепловые сети (котельная №1) с. Ома</t>
  </si>
  <si>
    <t>Тепловые сети от котельной №1 Несь</t>
  </si>
  <si>
    <t>Тепловые сети с. Коткино</t>
  </si>
  <si>
    <t>Котельная №3 п. Усть-Кара</t>
  </si>
  <si>
    <t>Котельная №4 п. Индига</t>
  </si>
  <si>
    <t>Котельная №1 п. Амдерма</t>
  </si>
  <si>
    <t>Котельная №1 п. Каратайка</t>
  </si>
  <si>
    <t>Котельная №1 п. Хорей-Вер</t>
  </si>
  <si>
    <t>Котельная №2 п. Усть-кара</t>
  </si>
  <si>
    <t>ввод 2026 (рост с 2027)</t>
  </si>
  <si>
    <t>установка колодцев (не изменится)</t>
  </si>
  <si>
    <t>автоматизация, удельник не снижается?</t>
  </si>
  <si>
    <t>добавление котла, удельник меняется ????</t>
  </si>
  <si>
    <t>замена котла, КПД ….., удельник меняетя?</t>
  </si>
  <si>
    <t>факт 2024</t>
  </si>
  <si>
    <t>выработано ТЭ</t>
  </si>
  <si>
    <t>с/н котельной</t>
  </si>
  <si>
    <t>топливо, кол-во</t>
  </si>
  <si>
    <t>топливо У.тн.</t>
  </si>
  <si>
    <t>ЭЭ</t>
  </si>
  <si>
    <t>подключенная теп нагрузка</t>
  </si>
  <si>
    <t>уголь</t>
  </si>
  <si>
    <t>дт</t>
  </si>
  <si>
    <t>Объект</t>
  </si>
  <si>
    <t>Объект (ФОРМУЛЫ)</t>
  </si>
  <si>
    <t>СП "Пешский сельсовет" ЗР НАО, с. Нижняя Пеша, от котельной №1 участок от ТК9 по ул. Калинина и от ТК6 по ул. Советской</t>
  </si>
  <si>
    <t>подземный /надземный</t>
  </si>
  <si>
    <t>СП "Канинский сельсовет" ЗР НАО, с. Несь, от котельной №1 участок ТС  от УТ2 до ИЖД по ул. Новосел и ул. Молодежной</t>
  </si>
  <si>
    <t>СП "Омский сельсовет" ЗР НАО, с. Ома, от котельной №1 от УТ1 до ТК2</t>
  </si>
  <si>
    <t>СП "Коткинский сельсовет" ЗР НАО, с. Коткино, от котельной №1 участок от ТК4 до ИЖД по ул. Лесная и ул. Новая</t>
  </si>
  <si>
    <t>СП "Коткинский сельсовет" ЗР НАО, с. Коткино, от котельной №1 участок от ТК1 до ТК4</t>
  </si>
  <si>
    <t>материальная характеристика</t>
  </si>
  <si>
    <t>стоимость мероприятия</t>
  </si>
  <si>
    <t>2024</t>
  </si>
  <si>
    <t>завершено 2024</t>
  </si>
  <si>
    <t>перенесено на 2025</t>
  </si>
  <si>
    <t>2025 год</t>
  </si>
  <si>
    <t>Строительство участка тепловой сети от котельной №3 в с. Великовисочное</t>
  </si>
  <si>
    <t>2022</t>
  </si>
  <si>
    <t>не предусмотрено ИП</t>
  </si>
  <si>
    <t>Реконструкция тепловой сети от котельной №1 в п. Каратайка</t>
  </si>
  <si>
    <t>Реконструкция тепловой сети в с. Коткино</t>
  </si>
  <si>
    <t>Реконструкция тепловой сети в с. Коткино (ДК-ул. Колхозная)</t>
  </si>
  <si>
    <t>Реконструкция тепловой сети в п. Хорей-Вер</t>
  </si>
  <si>
    <t xml:space="preserve">СП "Хорей-Верский сельсовет" ЗР НАО, п. Хорей-Вер, от котельной №1 </t>
  </si>
  <si>
    <t>Поставка, монтаж модульного здания, обвязка технологического оборудования для нужд котельной №1 в п. Харута</t>
  </si>
  <si>
    <t>завершено 2023</t>
  </si>
  <si>
    <t>1.4.3</t>
  </si>
  <si>
    <t>Поставка котла 1 МВт на пеллетах с дымовой трубой и бункером в котельную №1 в с. Несь</t>
  </si>
  <si>
    <t>Поставка котла КВр0,69 в котельную №2 в с. Оксино</t>
  </si>
  <si>
    <t>Поставка котла КВр-1,16 в котельную №1 с. Ома</t>
  </si>
  <si>
    <t>Замена емкостей в котельной №1 с. Тельвиска</t>
  </si>
  <si>
    <t>на 2025 г</t>
  </si>
  <si>
    <t xml:space="preserve">Замена 2-х котлов в котельной №2 с. Тельвиска </t>
  </si>
  <si>
    <t>Установка автомат.пожарной сигнализации и системы оповещения людей о подаре в здании котельной №1 в п. Каратайка</t>
  </si>
  <si>
    <t>Устройство системы видеонаблюдения в котельной №1 в с. Коткино</t>
  </si>
  <si>
    <t>Устройство системы видеонаблюдения в котельной №1 с. Несь</t>
  </si>
  <si>
    <t>прогноз  2026</t>
  </si>
  <si>
    <t>участок топловой сети от ТК6 до УТ27
 (заменен на участок от ТК10 до УТ27)</t>
  </si>
  <si>
    <t>котел поставлен</t>
  </si>
  <si>
    <t>материальная характеристика план</t>
  </si>
  <si>
    <t>Тепловые сети (котельная №1) с. Великовисочное</t>
  </si>
  <si>
    <t>Котельная №2 с. Оксино</t>
  </si>
  <si>
    <t>Здание котельной №1 с. Оксино</t>
  </si>
  <si>
    <t>Здание котельной №1 с. Коткино</t>
  </si>
  <si>
    <t>Здание котельной №3 с. Великовисочное</t>
  </si>
  <si>
    <t>Котельная №1 с. Ома</t>
  </si>
  <si>
    <t>Здание котельной №1 с. Тельвиска</t>
  </si>
  <si>
    <t>Здание котельной №1 п. Харута</t>
  </si>
  <si>
    <t>Здание котельной №1 п. Хорей-Вер</t>
  </si>
  <si>
    <t>Здание котельной №1 с. Несь</t>
  </si>
  <si>
    <t>Здание котельной №4 п. Усть-Кара</t>
  </si>
  <si>
    <t>Здание котельной №8 п. Нельмин-Нос</t>
  </si>
  <si>
    <t>Здание котельной №1 п. Нельмин-Нос</t>
  </si>
  <si>
    <t>Тепловые сети от котельной №2 Оксино</t>
  </si>
  <si>
    <t>Тепловые сети от котельной №1 Хорей-Вер</t>
  </si>
  <si>
    <t>Здание котельной №4 д. Андег</t>
  </si>
  <si>
    <t>Котельная №6 Нжняя Пеша</t>
  </si>
  <si>
    <t>Замена горелок на котлах №1 и №2 в котельной п. Амдерма</t>
  </si>
  <si>
    <t>подзеимный/надземный</t>
  </si>
  <si>
    <t>прогноз  2025</t>
  </si>
  <si>
    <t>прогноз  2027</t>
  </si>
  <si>
    <t>А.М. - проверить</t>
  </si>
  <si>
    <t xml:space="preserve"> - Котельная №1 п. Амдерма (оборудование)</t>
  </si>
  <si>
    <t xml:space="preserve"> - Котельная №1 п. Каратайка (оборудование)</t>
  </si>
  <si>
    <t xml:space="preserve"> - Котельная №1 п.Хорей-Вер (оборудование)</t>
  </si>
  <si>
    <t>СП "Юшарский сельсовет" ЗР НАО, п.Каратайка, тепловая сеть</t>
  </si>
  <si>
    <t>83:00:010007:1073</t>
  </si>
  <si>
    <t>4.1.1.</t>
  </si>
  <si>
    <t>Расчет количества теплоэнергии, отпускаемой потребителям</t>
  </si>
  <si>
    <t>Номер корректировки</t>
  </si>
  <si>
    <t>ЖКУ</t>
  </si>
  <si>
    <t>за</t>
  </si>
  <si>
    <t>год</t>
  </si>
  <si>
    <t xml:space="preserve">Фактическая среднесуточная температура наружного воздуха за отчетный период, °С </t>
  </si>
  <si>
    <t>Расчетная температура наружного воздуха для проектирования отопления, (согласно СП 131.13330.2020 "Строительная климатология")</t>
  </si>
  <si>
    <t>Количество дней подачи тепла</t>
  </si>
  <si>
    <t>Время работы в сутки</t>
  </si>
  <si>
    <t>Поправочный коэффициэнт, учитывающий район строительства здания</t>
  </si>
  <si>
    <t>номер котельной</t>
  </si>
  <si>
    <t>Наличие ПУ (+/-), информ-я о его состоянии</t>
  </si>
  <si>
    <t>Категория потребителя</t>
  </si>
  <si>
    <t>Наименование потребителя</t>
  </si>
  <si>
    <t>Наименование объекта потребителя</t>
  </si>
  <si>
    <r>
      <t xml:space="preserve">расчетная температура </t>
    </r>
    <r>
      <rPr>
        <b/>
        <i/>
        <sz val="9"/>
        <color theme="1"/>
        <rFont val="Times New Roman"/>
        <family val="1"/>
        <charset val="204"/>
      </rPr>
      <t>наружного воздуха для проектировани</t>
    </r>
    <r>
      <rPr>
        <sz val="9"/>
        <color theme="1"/>
        <rFont val="Times New Roman"/>
        <family val="1"/>
        <charset val="204"/>
      </rPr>
      <t>я отопления, °С</t>
    </r>
  </si>
  <si>
    <r>
      <rPr>
        <b/>
        <i/>
        <sz val="9"/>
        <color theme="1"/>
        <rFont val="Times New Roman"/>
        <family val="1"/>
        <charset val="204"/>
      </rPr>
      <t>фактическая</t>
    </r>
    <r>
      <rPr>
        <sz val="9"/>
        <color theme="1"/>
        <rFont val="Times New Roman"/>
        <family val="1"/>
        <charset val="204"/>
      </rPr>
      <t xml:space="preserve"> среднесуточная температура </t>
    </r>
    <r>
      <rPr>
        <b/>
        <i/>
        <sz val="9"/>
        <color theme="1"/>
        <rFont val="Times New Roman"/>
        <family val="1"/>
        <charset val="204"/>
      </rPr>
      <t>наружного воздуха</t>
    </r>
    <r>
      <rPr>
        <sz val="9"/>
        <color theme="1"/>
        <rFont val="Times New Roman"/>
        <family val="1"/>
        <charset val="204"/>
      </rPr>
      <t xml:space="preserve"> за отчетный период, °С</t>
    </r>
  </si>
  <si>
    <r>
      <rPr>
        <b/>
        <i/>
        <sz val="9"/>
        <color theme="1"/>
        <rFont val="Times New Roman"/>
        <family val="1"/>
        <charset val="204"/>
      </rPr>
      <t>расчетная</t>
    </r>
    <r>
      <rPr>
        <sz val="9"/>
        <color theme="1"/>
        <rFont val="Times New Roman"/>
        <family val="1"/>
        <charset val="204"/>
      </rPr>
      <t xml:space="preserve"> температура воздуха </t>
    </r>
    <r>
      <rPr>
        <b/>
        <i/>
        <sz val="9"/>
        <color theme="1"/>
        <rFont val="Times New Roman"/>
        <family val="1"/>
        <charset val="204"/>
      </rPr>
      <t>внутри</t>
    </r>
    <r>
      <rPr>
        <sz val="9"/>
        <color theme="1"/>
        <rFont val="Times New Roman"/>
        <family val="1"/>
        <charset val="204"/>
      </rPr>
      <t xml:space="preserve"> отапливаемых помещений, °C</t>
    </r>
  </si>
  <si>
    <r>
      <t xml:space="preserve">Количество дней подачи тепла, за которые расчет производится </t>
    </r>
    <r>
      <rPr>
        <b/>
        <i/>
        <sz val="9"/>
        <color theme="1"/>
        <rFont val="Times New Roman"/>
        <family val="1"/>
        <charset val="204"/>
      </rPr>
      <t>расчетным методом</t>
    </r>
  </si>
  <si>
    <r>
      <t xml:space="preserve">Количество дней подачи тепла, за которые расчет производится </t>
    </r>
    <r>
      <rPr>
        <b/>
        <i/>
        <sz val="9"/>
        <color theme="1"/>
        <rFont val="Times New Roman"/>
        <family val="1"/>
        <charset val="204"/>
      </rPr>
      <t>по ПУ</t>
    </r>
  </si>
  <si>
    <t>Время работы в сутки,
ч/сут</t>
  </si>
  <si>
    <r>
      <t>Расход теплоэнергии на отопление (</t>
    </r>
    <r>
      <rPr>
        <b/>
        <i/>
        <sz val="9"/>
        <color theme="1"/>
        <rFont val="Times New Roman"/>
        <family val="1"/>
        <charset val="204"/>
      </rPr>
      <t>расчетным методом</t>
    </r>
    <r>
      <rPr>
        <sz val="9"/>
        <color theme="1"/>
        <rFont val="Times New Roman"/>
        <family val="1"/>
        <charset val="204"/>
      </rPr>
      <t xml:space="preserve"> при отсутствии прибора учета или ого неисправности), Гкал</t>
    </r>
  </si>
  <si>
    <r>
      <t xml:space="preserve">Расход теплоэнергии на отопление </t>
    </r>
    <r>
      <rPr>
        <b/>
        <sz val="11"/>
        <color theme="1"/>
        <rFont val="Times New Roman"/>
        <family val="1"/>
        <charset val="204"/>
      </rPr>
      <t>по прибору учета (при его наличии)</t>
    </r>
    <r>
      <rPr>
        <sz val="11"/>
        <color theme="1"/>
        <rFont val="Times New Roman"/>
        <family val="1"/>
        <charset val="204"/>
      </rPr>
      <t>, Гкал</t>
    </r>
  </si>
  <si>
    <t>Итого расход теплоэнергии на отопление, Гкал</t>
  </si>
  <si>
    <t>Итого расход теплоэнергии на отопление, по НОРМАТИВУ для НАСЕЛЕНИЯ, Гкал</t>
  </si>
  <si>
    <r>
      <t xml:space="preserve">Итого расход теплоэнергии на отопление </t>
    </r>
    <r>
      <rPr>
        <b/>
        <i/>
        <sz val="9"/>
        <color theme="1"/>
        <rFont val="Times New Roman"/>
        <family val="1"/>
        <charset val="204"/>
      </rPr>
      <t>для выставления счетов</t>
    </r>
    <r>
      <rPr>
        <b/>
        <sz val="9"/>
        <color theme="1"/>
        <rFont val="Times New Roman"/>
        <family val="1"/>
        <charset val="204"/>
      </rPr>
      <t>, Гкал</t>
    </r>
  </si>
  <si>
    <t>Информация о приборе учета</t>
  </si>
  <si>
    <r>
      <t xml:space="preserve">Количество отпущенной </t>
    </r>
    <r>
      <rPr>
        <b/>
        <u/>
        <sz val="9"/>
        <color theme="1"/>
        <rFont val="Times New Roman"/>
        <family val="1"/>
        <charset val="204"/>
      </rPr>
      <t>ГВС ЗАКР</t>
    </r>
    <r>
      <rPr>
        <b/>
        <sz val="9"/>
        <color theme="1"/>
        <rFont val="Times New Roman"/>
        <family val="1"/>
        <charset val="204"/>
      </rPr>
      <t>, куб.м</t>
    </r>
  </si>
  <si>
    <r>
      <t>Норматив на подогрев</t>
    </r>
    <r>
      <rPr>
        <b/>
        <u/>
        <sz val="9"/>
        <color theme="1"/>
        <rFont val="Times New Roman"/>
        <family val="1"/>
        <charset val="204"/>
      </rPr>
      <t xml:space="preserve"> ГВС ЗАКР</t>
    </r>
    <r>
      <rPr>
        <b/>
        <sz val="9"/>
        <color theme="1"/>
        <rFont val="Times New Roman"/>
        <family val="1"/>
        <charset val="204"/>
      </rPr>
      <t>, Гкал/куб.м</t>
    </r>
  </si>
  <si>
    <r>
      <t xml:space="preserve">ИТОГО ТЭ на подогрев </t>
    </r>
    <r>
      <rPr>
        <b/>
        <u/>
        <sz val="9"/>
        <color theme="1"/>
        <rFont val="Times New Roman"/>
        <family val="1"/>
        <charset val="204"/>
      </rPr>
      <t>ГВС ЗАКР</t>
    </r>
    <r>
      <rPr>
        <b/>
        <sz val="9"/>
        <color theme="1"/>
        <rFont val="Times New Roman"/>
        <family val="1"/>
        <charset val="204"/>
      </rPr>
      <t>, Гкал</t>
    </r>
  </si>
  <si>
    <r>
      <t xml:space="preserve">Количество отпущенной </t>
    </r>
    <r>
      <rPr>
        <b/>
        <u/>
        <sz val="9"/>
        <color theme="1"/>
        <rFont val="Times New Roman"/>
        <family val="1"/>
        <charset val="204"/>
      </rPr>
      <t>ГВС ОТКР</t>
    </r>
    <r>
      <rPr>
        <b/>
        <sz val="9"/>
        <color theme="1"/>
        <rFont val="Times New Roman"/>
        <family val="1"/>
        <charset val="204"/>
      </rPr>
      <t>, куб.м</t>
    </r>
  </si>
  <si>
    <r>
      <t>Норматив на подогрев</t>
    </r>
    <r>
      <rPr>
        <b/>
        <u/>
        <sz val="9"/>
        <color theme="1"/>
        <rFont val="Times New Roman"/>
        <family val="1"/>
        <charset val="204"/>
      </rPr>
      <t xml:space="preserve"> ГВС ОТКР</t>
    </r>
    <r>
      <rPr>
        <b/>
        <sz val="9"/>
        <color theme="1"/>
        <rFont val="Times New Roman"/>
        <family val="1"/>
        <charset val="204"/>
      </rPr>
      <t>, Гкал/куб.м</t>
    </r>
  </si>
  <si>
    <r>
      <t xml:space="preserve">ИТОГО ТЭ на подогрев </t>
    </r>
    <r>
      <rPr>
        <b/>
        <u/>
        <sz val="9"/>
        <color theme="1"/>
        <rFont val="Times New Roman"/>
        <family val="1"/>
        <charset val="204"/>
      </rPr>
      <t>ГВС ОТКР</t>
    </r>
    <r>
      <rPr>
        <b/>
        <sz val="9"/>
        <color theme="1"/>
        <rFont val="Times New Roman"/>
        <family val="1"/>
        <charset val="204"/>
      </rPr>
      <t>, Гкал</t>
    </r>
  </si>
  <si>
    <r>
      <rPr>
        <b/>
        <u/>
        <sz val="9"/>
        <color theme="1"/>
        <rFont val="Times New Roman"/>
        <family val="1"/>
        <charset val="204"/>
      </rPr>
      <t>ВСЕГО ТЭ</t>
    </r>
    <r>
      <rPr>
        <b/>
        <sz val="9"/>
        <color theme="1"/>
        <rFont val="Times New Roman"/>
        <family val="1"/>
        <charset val="204"/>
      </rPr>
      <t xml:space="preserve"> на отопление, ГВС ОТКР, ГВС ЗАКР, Гкал</t>
    </r>
  </si>
  <si>
    <t>показания ПУ на начало периода</t>
  </si>
  <si>
    <t>показания ПУ на конец периода</t>
  </si>
  <si>
    <t>Итого расход ТЭ по ПУ</t>
  </si>
  <si>
    <t>доля от показания ПУ, относимая на потребителя</t>
  </si>
  <si>
    <t>Итого расход ТЭ по ПУ с учетом коэффициэнта</t>
  </si>
  <si>
    <t>Нижняя Пеша</t>
  </si>
  <si>
    <t>ома</t>
  </si>
  <si>
    <t>прогноз  2028</t>
  </si>
  <si>
    <t>1.1.2., 1.1.3,  1.1.5, 1.3.1, 1.4.1, 6.1.1, 6.1.2., 6.1.3, 6.1.4, 6.1.6.</t>
  </si>
  <si>
    <t>4.1.1, 4.1.2., 6.1.5.</t>
  </si>
  <si>
    <t>1.1.1., 1.1.2., 1.1.3., 1.1.4., 1.4.1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</si>
</sst>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0.000"/>
    <numFmt numFmtId="165" formatCode="#,##0.0"/>
    <numFmt numFmtId="166" formatCode="0.0%"/>
    <numFmt numFmtId="167" formatCode="0.000"/>
    <numFmt numFmtId="170" formatCode="#,##0.0000"/>
    <numFmt numFmtId="171" formatCode="0.000;;;@"/>
  </numFmts>
  <fonts count="73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6"/>
      <name val="Times New Roman"/>
      <family val="1"/>
      <charset val="204"/>
    </font>
    <font>
      <sz val="5"/>
      <name val="Times New Roman"/>
      <family val="1"/>
      <charset val="204"/>
    </font>
    <font>
      <sz val="4.5"/>
      <name val="Times New Roman"/>
      <family val="1"/>
      <charset val="204"/>
    </font>
    <font>
      <sz val="4.4000000000000004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7"/>
      <name val="Times New Roman"/>
      <family val="1"/>
      <charset val="204"/>
    </font>
    <font>
      <sz val="9.8000000000000007"/>
      <name val="Times New Roman"/>
      <family val="1"/>
      <charset val="204"/>
    </font>
    <font>
      <sz val="4.8"/>
      <name val="Times New Roman"/>
      <family val="1"/>
      <charset val="204"/>
    </font>
    <font>
      <sz val="7"/>
      <color indexed="9"/>
      <name val="Times New Roman"/>
      <family val="1"/>
      <charset val="204"/>
    </font>
    <font>
      <sz val="9"/>
      <name val="Arial Cyr"/>
      <charset val="204"/>
    </font>
    <font>
      <b/>
      <sz val="10"/>
      <name val="Arial Cyr"/>
      <charset val="204"/>
    </font>
    <font>
      <sz val="8"/>
      <name val="Arial"/>
      <family val="2"/>
    </font>
    <font>
      <sz val="9"/>
      <name val="Arial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0"/>
      <name val="Arial Cyr"/>
      <family val="2"/>
      <charset val="204"/>
    </font>
    <font>
      <b/>
      <sz val="7.5"/>
      <name val="Times New Roman"/>
      <family val="1"/>
      <charset val="204"/>
    </font>
    <font>
      <sz val="7.5"/>
      <name val="Times New Roman"/>
      <family val="1"/>
      <charset val="204"/>
    </font>
    <font>
      <sz val="11"/>
      <name val="Times New Roman"/>
      <family val="1"/>
      <charset val="204"/>
    </font>
    <font>
      <sz val="6.5"/>
      <name val="Times New Roman"/>
      <family val="1"/>
      <charset val="204"/>
    </font>
    <font>
      <sz val="6.2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4.5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7"/>
      <color rgb="FFFF0000"/>
      <name val="Times New Roman"/>
      <family val="1"/>
      <charset val="204"/>
    </font>
    <font>
      <b/>
      <u/>
      <sz val="4.5"/>
      <name val="Times New Roman"/>
      <family val="1"/>
      <charset val="204"/>
    </font>
    <font>
      <sz val="8"/>
      <color rgb="FF7030A0"/>
      <name val="Times New Roman"/>
      <family val="1"/>
      <charset val="204"/>
    </font>
    <font>
      <b/>
      <sz val="10"/>
      <name val="Arial"/>
      <family val="2"/>
      <charset val="204"/>
    </font>
    <font>
      <sz val="9"/>
      <color theme="1"/>
      <name val="Times New Roman"/>
      <family val="1"/>
      <charset val="204"/>
    </font>
    <font>
      <b/>
      <i/>
      <sz val="4.5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trike/>
      <sz val="8"/>
      <name val="Arial Cyr"/>
      <charset val="204"/>
    </font>
    <font>
      <b/>
      <sz val="11"/>
      <color theme="1"/>
      <name val="Calibri"/>
      <family val="2"/>
      <charset val="204"/>
      <scheme val="minor"/>
    </font>
    <font>
      <sz val="4.5"/>
      <color rgb="FFFF000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10"/>
      <color rgb="FF7030A0"/>
      <name val="Arial Cyr"/>
      <charset val="204"/>
    </font>
    <font>
      <sz val="10"/>
      <color rgb="FF7030A0"/>
      <name val="Times New Roman"/>
      <family val="1"/>
      <charset val="204"/>
    </font>
    <font>
      <b/>
      <sz val="18"/>
      <name val="Times New Roman Cyr"/>
      <charset val="204"/>
    </font>
    <font>
      <b/>
      <sz val="9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CC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6"/>
      </left>
      <right style="thin">
        <color indexed="26"/>
      </right>
      <top style="thin">
        <color indexed="26"/>
      </top>
      <bottom style="thin">
        <color indexed="26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21" fillId="0" borderId="0"/>
    <xf numFmtId="0" fontId="25" fillId="0" borderId="0"/>
  </cellStyleXfs>
  <cellXfs count="860">
    <xf numFmtId="0" fontId="0" fillId="0" borderId="0" xfId="0"/>
    <xf numFmtId="0" fontId="3" fillId="0" borderId="0" xfId="0" applyFont="1" applyAlignment="1">
      <alignment horizontal="center" vertical="top"/>
    </xf>
    <xf numFmtId="0" fontId="3" fillId="0" borderId="0" xfId="0" applyFont="1"/>
    <xf numFmtId="0" fontId="3" fillId="0" borderId="0" xfId="0" applyFont="1" applyAlignment="1">
      <alignment horizontal="right" vertical="top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0" fontId="8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11" fillId="0" borderId="0" xfId="0" applyFont="1" applyAlignment="1">
      <alignment horizontal="center" vertical="center" wrapText="1"/>
    </xf>
    <xf numFmtId="49" fontId="11" fillId="0" borderId="0" xfId="0" applyNumberFormat="1" applyFont="1" applyAlignment="1">
      <alignment horizontal="center" vertical="top"/>
    </xf>
    <xf numFmtId="0" fontId="12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9" fillId="0" borderId="0" xfId="0" applyFont="1" applyAlignment="1">
      <alignment horizontal="right"/>
    </xf>
    <xf numFmtId="0" fontId="7" fillId="0" borderId="0" xfId="0" applyFont="1" applyAlignment="1">
      <alignment horizontal="center"/>
    </xf>
    <xf numFmtId="0" fontId="3" fillId="0" borderId="1" xfId="0" applyFont="1" applyBorder="1" applyAlignment="1">
      <alignment horizontal="left" vertical="top"/>
    </xf>
    <xf numFmtId="0" fontId="3" fillId="0" borderId="2" xfId="0" applyFont="1" applyBorder="1" applyAlignment="1">
      <alignment horizontal="left" vertical="top"/>
    </xf>
    <xf numFmtId="0" fontId="3" fillId="0" borderId="0" xfId="0" applyFont="1" applyAlignment="1">
      <alignment horizontal="left" vertical="top"/>
    </xf>
    <xf numFmtId="0" fontId="3" fillId="0" borderId="3" xfId="0" applyFont="1" applyBorder="1" applyAlignment="1">
      <alignment horizontal="left" vertical="top"/>
    </xf>
    <xf numFmtId="0" fontId="3" fillId="0" borderId="4" xfId="0" applyFont="1" applyBorder="1" applyAlignment="1">
      <alignment horizontal="left" vertical="top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left" vertical="top"/>
    </xf>
    <xf numFmtId="0" fontId="3" fillId="0" borderId="7" xfId="0" applyFont="1" applyBorder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16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49" fontId="16" fillId="0" borderId="0" xfId="0" applyNumberFormat="1" applyFont="1" applyAlignment="1">
      <alignment horizontal="center" vertical="top"/>
    </xf>
    <xf numFmtId="0" fontId="3" fillId="0" borderId="5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9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11" xfId="0" applyBorder="1"/>
    <xf numFmtId="9" fontId="20" fillId="0" borderId="0" xfId="1" applyFont="1" applyFill="1"/>
    <xf numFmtId="9" fontId="0" fillId="0" borderId="0" xfId="1" applyFont="1" applyFill="1"/>
    <xf numFmtId="9" fontId="0" fillId="0" borderId="11" xfId="1" applyFont="1" applyFill="1" applyBorder="1" applyAlignment="1">
      <alignment wrapText="1"/>
    </xf>
    <xf numFmtId="9" fontId="0" fillId="0" borderId="11" xfId="1" applyFont="1" applyFill="1" applyBorder="1"/>
    <xf numFmtId="0" fontId="27" fillId="0" borderId="0" xfId="3" applyFont="1" applyAlignment="1">
      <alignment horizontal="left"/>
    </xf>
    <xf numFmtId="0" fontId="28" fillId="0" borderId="0" xfId="3" applyFont="1" applyAlignment="1">
      <alignment horizontal="left"/>
    </xf>
    <xf numFmtId="0" fontId="9" fillId="0" borderId="0" xfId="3" applyFont="1" applyAlignment="1">
      <alignment horizontal="left"/>
    </xf>
    <xf numFmtId="0" fontId="9" fillId="0" borderId="0" xfId="3" applyFont="1" applyAlignment="1">
      <alignment horizontal="right"/>
    </xf>
    <xf numFmtId="4" fontId="9" fillId="0" borderId="7" xfId="3" applyNumberFormat="1" applyFont="1" applyBorder="1"/>
    <xf numFmtId="0" fontId="9" fillId="0" borderId="7" xfId="3" applyFont="1" applyBorder="1"/>
    <xf numFmtId="49" fontId="9" fillId="0" borderId="7" xfId="3" applyNumberFormat="1" applyFont="1" applyBorder="1" applyAlignment="1">
      <alignment horizontal="center"/>
    </xf>
    <xf numFmtId="0" fontId="30" fillId="0" borderId="11" xfId="3" applyFont="1" applyBorder="1" applyAlignment="1">
      <alignment horizontal="center" vertical="center" wrapText="1"/>
    </xf>
    <xf numFmtId="0" fontId="30" fillId="0" borderId="0" xfId="3" applyFont="1" applyAlignment="1">
      <alignment horizontal="left"/>
    </xf>
    <xf numFmtId="0" fontId="30" fillId="0" borderId="11" xfId="3" applyFont="1" applyBorder="1" applyAlignment="1">
      <alignment horizontal="center" vertical="top"/>
    </xf>
    <xf numFmtId="49" fontId="30" fillId="0" borderId="11" xfId="3" applyNumberFormat="1" applyFont="1" applyBorder="1" applyAlignment="1">
      <alignment horizontal="center" vertical="top"/>
    </xf>
    <xf numFmtId="0" fontId="30" fillId="0" borderId="0" xfId="3" applyFont="1" applyAlignment="1">
      <alignment horizontal="center" vertical="top"/>
    </xf>
    <xf numFmtId="0" fontId="30" fillId="0" borderId="11" xfId="3" applyFont="1" applyBorder="1" applyAlignment="1">
      <alignment horizontal="center" vertical="center"/>
    </xf>
    <xf numFmtId="0" fontId="30" fillId="0" borderId="11" xfId="3" applyFont="1" applyBorder="1" applyAlignment="1">
      <alignment horizontal="left" vertical="center" wrapText="1"/>
    </xf>
    <xf numFmtId="49" fontId="30" fillId="0" borderId="11" xfId="3" applyNumberFormat="1" applyFont="1" applyBorder="1" applyAlignment="1">
      <alignment horizontal="center" vertical="center"/>
    </xf>
    <xf numFmtId="166" fontId="30" fillId="2" borderId="11" xfId="1" applyNumberFormat="1" applyFont="1" applyFill="1" applyBorder="1" applyAlignment="1">
      <alignment horizontal="center" vertical="center"/>
    </xf>
    <xf numFmtId="165" fontId="0" fillId="0" borderId="11" xfId="0" applyNumberFormat="1" applyBorder="1"/>
    <xf numFmtId="0" fontId="33" fillId="0" borderId="0" xfId="0" applyFont="1" applyAlignment="1">
      <alignment wrapText="1"/>
    </xf>
    <xf numFmtId="0" fontId="33" fillId="0" borderId="0" xfId="0" applyFont="1"/>
    <xf numFmtId="0" fontId="34" fillId="0" borderId="0" xfId="0" applyFont="1" applyAlignment="1">
      <alignment wrapText="1"/>
    </xf>
    <xf numFmtId="0" fontId="34" fillId="0" borderId="0" xfId="0" applyFont="1"/>
    <xf numFmtId="0" fontId="3" fillId="0" borderId="0" xfId="0" applyFont="1" applyAlignment="1">
      <alignment wrapText="1"/>
    </xf>
    <xf numFmtId="0" fontId="15" fillId="0" borderId="0" xfId="0" applyFont="1" applyAlignment="1">
      <alignment wrapText="1"/>
    </xf>
    <xf numFmtId="0" fontId="15" fillId="0" borderId="0" xfId="0" applyFont="1"/>
    <xf numFmtId="0" fontId="9" fillId="0" borderId="0" xfId="0" applyFont="1" applyAlignment="1">
      <alignment wrapText="1"/>
    </xf>
    <xf numFmtId="0" fontId="9" fillId="0" borderId="0" xfId="0" applyFont="1"/>
    <xf numFmtId="2" fontId="12" fillId="0" borderId="0" xfId="0" applyNumberFormat="1" applyFont="1" applyAlignment="1">
      <alignment horizontal="left"/>
    </xf>
    <xf numFmtId="164" fontId="0" fillId="0" borderId="11" xfId="0" applyNumberFormat="1" applyBorder="1" applyAlignment="1">
      <alignment wrapText="1"/>
    </xf>
    <xf numFmtId="164" fontId="0" fillId="0" borderId="11" xfId="0" applyNumberFormat="1" applyBorder="1"/>
    <xf numFmtId="0" fontId="37" fillId="0" borderId="3" xfId="0" applyFont="1" applyBorder="1" applyAlignment="1">
      <alignment horizontal="left" vertical="top" wrapText="1"/>
    </xf>
    <xf numFmtId="0" fontId="37" fillId="0" borderId="0" xfId="0" applyFont="1" applyAlignment="1">
      <alignment horizontal="left" vertical="top"/>
    </xf>
    <xf numFmtId="164" fontId="4" fillId="0" borderId="0" xfId="0" applyNumberFormat="1" applyFont="1" applyAlignment="1">
      <alignment horizontal="left"/>
    </xf>
    <xf numFmtId="164" fontId="3" fillId="0" borderId="0" xfId="0" applyNumberFormat="1" applyFont="1" applyAlignment="1">
      <alignment horizontal="center" vertical="top"/>
    </xf>
    <xf numFmtId="164" fontId="3" fillId="0" borderId="0" xfId="0" applyNumberFormat="1" applyFont="1" applyAlignment="1">
      <alignment horizontal="left" vertical="top"/>
    </xf>
    <xf numFmtId="1" fontId="3" fillId="0" borderId="0" xfId="0" applyNumberFormat="1" applyFont="1" applyAlignment="1">
      <alignment horizontal="center" vertical="top"/>
    </xf>
    <xf numFmtId="167" fontId="3" fillId="0" borderId="0" xfId="0" applyNumberFormat="1" applyFont="1" applyAlignment="1">
      <alignment horizontal="center" vertical="top"/>
    </xf>
    <xf numFmtId="0" fontId="3" fillId="0" borderId="11" xfId="0" applyFont="1" applyBorder="1" applyAlignment="1">
      <alignment horizontal="center" vertical="top"/>
    </xf>
    <xf numFmtId="0" fontId="3" fillId="0" borderId="11" xfId="0" applyFont="1" applyBorder="1" applyAlignment="1">
      <alignment horizontal="left" vertical="top"/>
    </xf>
    <xf numFmtId="0" fontId="19" fillId="0" borderId="11" xfId="0" applyFont="1" applyBorder="1" applyAlignment="1">
      <alignment horizontal="left" vertical="center" wrapText="1"/>
    </xf>
    <xf numFmtId="0" fontId="19" fillId="0" borderId="11" xfId="0" applyFont="1" applyBorder="1" applyAlignment="1">
      <alignment horizontal="center" vertical="center" wrapText="1"/>
    </xf>
    <xf numFmtId="0" fontId="0" fillId="0" borderId="11" xfId="0" applyBorder="1" applyAlignment="1">
      <alignment wrapText="1"/>
    </xf>
    <xf numFmtId="0" fontId="0" fillId="0" borderId="11" xfId="0" applyBorder="1" applyAlignment="1">
      <alignment horizont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164" fontId="20" fillId="0" borderId="11" xfId="0" applyNumberFormat="1" applyFont="1" applyBorder="1"/>
    <xf numFmtId="0" fontId="20" fillId="0" borderId="11" xfId="0" applyFont="1" applyBorder="1"/>
    <xf numFmtId="164" fontId="0" fillId="0" borderId="0" xfId="0" applyNumberFormat="1"/>
    <xf numFmtId="0" fontId="0" fillId="0" borderId="0" xfId="0" applyAlignment="1">
      <alignment horizontal="right"/>
    </xf>
    <xf numFmtId="4" fontId="0" fillId="0" borderId="0" xfId="0" applyNumberFormat="1" applyAlignment="1">
      <alignment wrapText="1"/>
    </xf>
    <xf numFmtId="0" fontId="0" fillId="0" borderId="8" xfId="0" applyBorder="1" applyAlignment="1">
      <alignment horizontal="center" wrapText="1"/>
    </xf>
    <xf numFmtId="0" fontId="19" fillId="0" borderId="15" xfId="0" applyFont="1" applyBorder="1" applyAlignment="1">
      <alignment horizontal="left" vertical="center" wrapText="1"/>
    </xf>
    <xf numFmtId="14" fontId="0" fillId="0" borderId="11" xfId="0" applyNumberFormat="1" applyBorder="1" applyAlignment="1">
      <alignment horizontal="center" wrapText="1"/>
    </xf>
    <xf numFmtId="0" fontId="20" fillId="0" borderId="0" xfId="0" applyFont="1"/>
    <xf numFmtId="0" fontId="20" fillId="0" borderId="11" xfId="0" applyFont="1" applyBorder="1" applyAlignment="1">
      <alignment wrapText="1"/>
    </xf>
    <xf numFmtId="0" fontId="19" fillId="0" borderId="0" xfId="0" applyFont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3" fontId="0" fillId="0" borderId="11" xfId="0" applyNumberFormat="1" applyBorder="1"/>
    <xf numFmtId="3" fontId="0" fillId="0" borderId="0" xfId="0" applyNumberFormat="1"/>
    <xf numFmtId="0" fontId="22" fillId="0" borderId="16" xfId="2" applyFont="1" applyBorder="1" applyAlignment="1">
      <alignment vertical="top" wrapText="1" indent="1"/>
    </xf>
    <xf numFmtId="0" fontId="9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32" fillId="0" borderId="0" xfId="0" applyFont="1" applyAlignment="1">
      <alignment horizontal="left"/>
    </xf>
    <xf numFmtId="0" fontId="36" fillId="0" borderId="0" xfId="0" applyFont="1" applyAlignment="1">
      <alignment horizontal="left"/>
    </xf>
    <xf numFmtId="0" fontId="4" fillId="0" borderId="0" xfId="0" applyFont="1" applyAlignment="1">
      <alignment horizontal="left" vertical="center" wrapText="1"/>
    </xf>
    <xf numFmtId="0" fontId="12" fillId="0" borderId="3" xfId="0" applyFont="1" applyBorder="1" applyAlignment="1">
      <alignment horizontal="center" vertical="center"/>
    </xf>
    <xf numFmtId="49" fontId="12" fillId="0" borderId="3" xfId="0" applyNumberFormat="1" applyFont="1" applyBorder="1" applyAlignment="1">
      <alignment horizontal="center"/>
    </xf>
    <xf numFmtId="0" fontId="12" fillId="0" borderId="3" xfId="0" applyFont="1" applyBorder="1" applyAlignment="1">
      <alignment horizontal="left" wrapText="1"/>
    </xf>
    <xf numFmtId="0" fontId="12" fillId="0" borderId="4" xfId="0" applyFont="1" applyBorder="1" applyAlignment="1">
      <alignment horizontal="left" wrapText="1"/>
    </xf>
    <xf numFmtId="0" fontId="12" fillId="0" borderId="0" xfId="0" applyFont="1" applyAlignment="1">
      <alignment horizontal="center" vertical="center"/>
    </xf>
    <xf numFmtId="49" fontId="32" fillId="0" borderId="4" xfId="0" applyNumberFormat="1" applyFont="1" applyBorder="1" applyAlignment="1">
      <alignment horizontal="left"/>
    </xf>
    <xf numFmtId="0" fontId="32" fillId="0" borderId="3" xfId="0" applyFont="1" applyBorder="1" applyAlignment="1">
      <alignment horizontal="left" wrapText="1"/>
    </xf>
    <xf numFmtId="0" fontId="32" fillId="0" borderId="3" xfId="0" applyFont="1" applyBorder="1" applyAlignment="1">
      <alignment horizontal="center"/>
    </xf>
    <xf numFmtId="49" fontId="32" fillId="0" borderId="3" xfId="0" applyNumberFormat="1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49" fontId="11" fillId="0" borderId="3" xfId="0" applyNumberFormat="1" applyFont="1" applyBorder="1" applyAlignment="1">
      <alignment horizontal="center" vertical="top"/>
    </xf>
    <xf numFmtId="0" fontId="11" fillId="0" borderId="3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/>
    </xf>
    <xf numFmtId="49" fontId="11" fillId="0" borderId="11" xfId="0" applyNumberFormat="1" applyFont="1" applyBorder="1" applyAlignment="1">
      <alignment horizontal="center" vertical="top"/>
    </xf>
    <xf numFmtId="0" fontId="0" fillId="0" borderId="4" xfId="0" applyBorder="1"/>
    <xf numFmtId="49" fontId="12" fillId="0" borderId="11" xfId="0" applyNumberFormat="1" applyFont="1" applyBorder="1" applyAlignment="1">
      <alignment horizontal="center"/>
    </xf>
    <xf numFmtId="0" fontId="13" fillId="0" borderId="3" xfId="0" applyFont="1" applyBorder="1" applyAlignment="1">
      <alignment horizontal="left" wrapText="1"/>
    </xf>
    <xf numFmtId="164" fontId="20" fillId="0" borderId="0" xfId="0" applyNumberFormat="1" applyFont="1"/>
    <xf numFmtId="164" fontId="0" fillId="0" borderId="20" xfId="0" applyNumberFormat="1" applyBorder="1"/>
    <xf numFmtId="164" fontId="0" fillId="0" borderId="22" xfId="0" applyNumberFormat="1" applyBorder="1"/>
    <xf numFmtId="0" fontId="2" fillId="0" borderId="11" xfId="0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8" fillId="0" borderId="5" xfId="0" applyFont="1" applyBorder="1" applyAlignment="1">
      <alignment horizontal="left"/>
    </xf>
    <xf numFmtId="0" fontId="8" fillId="0" borderId="0" xfId="0" applyFont="1" applyAlignment="1">
      <alignment vertical="center"/>
    </xf>
    <xf numFmtId="0" fontId="8" fillId="0" borderId="9" xfId="0" applyFont="1" applyBorder="1" applyAlignment="1">
      <alignment horizontal="center"/>
    </xf>
    <xf numFmtId="49" fontId="11" fillId="0" borderId="0" xfId="0" applyNumberFormat="1" applyFont="1" applyAlignment="1">
      <alignment horizontal="center" vertical="center"/>
    </xf>
    <xf numFmtId="0" fontId="12" fillId="0" borderId="11" xfId="0" applyFont="1" applyBorder="1" applyAlignment="1">
      <alignment horizontal="center"/>
    </xf>
    <xf numFmtId="0" fontId="12" fillId="0" borderId="11" xfId="0" applyFont="1" applyBorder="1" applyAlignment="1">
      <alignment horizontal="center" wrapText="1"/>
    </xf>
    <xf numFmtId="0" fontId="12" fillId="0" borderId="1" xfId="0" applyFont="1" applyBorder="1" applyAlignment="1">
      <alignment vertical="center" wrapText="1"/>
    </xf>
    <xf numFmtId="0" fontId="12" fillId="0" borderId="2" xfId="0" applyFont="1" applyBorder="1" applyAlignment="1">
      <alignment horizontal="left" wrapText="1"/>
    </xf>
    <xf numFmtId="4" fontId="12" fillId="0" borderId="11" xfId="0" applyNumberFormat="1" applyFont="1" applyBorder="1" applyAlignment="1">
      <alignment horizontal="center"/>
    </xf>
    <xf numFmtId="0" fontId="12" fillId="0" borderId="6" xfId="0" applyFont="1" applyBorder="1" applyAlignment="1">
      <alignment vertical="center" wrapText="1"/>
    </xf>
    <xf numFmtId="0" fontId="12" fillId="0" borderId="7" xfId="0" applyFont="1" applyBorder="1" applyAlignment="1">
      <alignment horizontal="left" wrapText="1"/>
    </xf>
    <xf numFmtId="167" fontId="12" fillId="0" borderId="11" xfId="0" applyNumberFormat="1" applyFont="1" applyBorder="1" applyAlignment="1">
      <alignment horizontal="center"/>
    </xf>
    <xf numFmtId="167" fontId="12" fillId="0" borderId="3" xfId="0" applyNumberFormat="1" applyFont="1" applyBorder="1" applyAlignment="1">
      <alignment horizontal="center"/>
    </xf>
    <xf numFmtId="167" fontId="12" fillId="0" borderId="11" xfId="0" applyNumberFormat="1" applyFont="1" applyBorder="1" applyAlignment="1">
      <alignment horizontal="center" vertical="center"/>
    </xf>
    <xf numFmtId="0" fontId="12" fillId="0" borderId="2" xfId="0" applyFont="1" applyBorder="1" applyAlignment="1">
      <alignment horizontal="center" wrapText="1"/>
    </xf>
    <xf numFmtId="0" fontId="12" fillId="0" borderId="0" xfId="0" applyFont="1" applyAlignment="1">
      <alignment horizontal="left" vertical="center"/>
    </xf>
    <xf numFmtId="0" fontId="12" fillId="0" borderId="3" xfId="0" applyFont="1" applyBorder="1" applyAlignment="1">
      <alignment vertical="center" wrapText="1"/>
    </xf>
    <xf numFmtId="4" fontId="32" fillId="0" borderId="11" xfId="0" applyNumberFormat="1" applyFont="1" applyBorder="1" applyAlignment="1">
      <alignment horizontal="center"/>
    </xf>
    <xf numFmtId="0" fontId="32" fillId="0" borderId="11" xfId="0" applyFont="1" applyBorder="1" applyAlignment="1">
      <alignment horizontal="center" wrapText="1"/>
    </xf>
    <xf numFmtId="4" fontId="32" fillId="0" borderId="11" xfId="0" applyNumberFormat="1" applyFont="1" applyBorder="1" applyAlignment="1">
      <alignment horizontal="center" vertical="center"/>
    </xf>
    <xf numFmtId="0" fontId="32" fillId="0" borderId="11" xfId="0" applyFont="1" applyBorder="1" applyAlignment="1">
      <alignment horizontal="center"/>
    </xf>
    <xf numFmtId="0" fontId="32" fillId="0" borderId="0" xfId="0" applyFont="1" applyAlignment="1">
      <alignment horizontal="center" vertical="center"/>
    </xf>
    <xf numFmtId="0" fontId="13" fillId="0" borderId="11" xfId="0" applyFont="1" applyBorder="1" applyAlignment="1">
      <alignment horizontal="center"/>
    </xf>
    <xf numFmtId="0" fontId="13" fillId="0" borderId="11" xfId="0" applyFont="1" applyBorder="1" applyAlignment="1">
      <alignment horizontal="center" wrapText="1"/>
    </xf>
    <xf numFmtId="0" fontId="13" fillId="0" borderId="0" xfId="0" applyFont="1" applyAlignment="1">
      <alignment horizontal="center" vertical="center"/>
    </xf>
    <xf numFmtId="0" fontId="12" fillId="0" borderId="11" xfId="0" applyFont="1" applyBorder="1" applyAlignment="1">
      <alignment horizontal="left"/>
    </xf>
    <xf numFmtId="0" fontId="32" fillId="0" borderId="11" xfId="0" applyFont="1" applyBorder="1" applyAlignment="1">
      <alignment horizontal="center" vertical="center"/>
    </xf>
    <xf numFmtId="167" fontId="32" fillId="0" borderId="11" xfId="0" applyNumberFormat="1" applyFont="1" applyBorder="1" applyAlignment="1">
      <alignment horizontal="center"/>
    </xf>
    <xf numFmtId="167" fontId="32" fillId="0" borderId="3" xfId="0" applyNumberFormat="1" applyFont="1" applyBorder="1" applyAlignment="1">
      <alignment horizontal="center"/>
    </xf>
    <xf numFmtId="167" fontId="32" fillId="0" borderId="11" xfId="0" applyNumberFormat="1" applyFont="1" applyBorder="1" applyAlignment="1">
      <alignment horizontal="center" vertical="center"/>
    </xf>
    <xf numFmtId="0" fontId="32" fillId="0" borderId="3" xfId="0" applyFont="1" applyBorder="1" applyAlignment="1">
      <alignment horizontal="center" vertical="center"/>
    </xf>
    <xf numFmtId="49" fontId="40" fillId="0" borderId="4" xfId="0" applyNumberFormat="1" applyFont="1" applyBorder="1" applyAlignment="1">
      <alignment horizontal="left"/>
    </xf>
    <xf numFmtId="49" fontId="40" fillId="0" borderId="3" xfId="0" applyNumberFormat="1" applyFont="1" applyBorder="1" applyAlignment="1">
      <alignment horizontal="center"/>
    </xf>
    <xf numFmtId="0" fontId="40" fillId="0" borderId="3" xfId="0" applyFont="1" applyBorder="1" applyAlignment="1">
      <alignment horizontal="center"/>
    </xf>
    <xf numFmtId="0" fontId="40" fillId="0" borderId="3" xfId="0" applyFont="1" applyBorder="1" applyAlignment="1">
      <alignment horizontal="left" wrapText="1"/>
    </xf>
    <xf numFmtId="4" fontId="40" fillId="0" borderId="3" xfId="0" applyNumberFormat="1" applyFont="1" applyBorder="1" applyAlignment="1">
      <alignment horizontal="center"/>
    </xf>
    <xf numFmtId="0" fontId="40" fillId="0" borderId="11" xfId="0" applyFont="1" applyBorder="1" applyAlignment="1">
      <alignment horizontal="center" wrapText="1"/>
    </xf>
    <xf numFmtId="4" fontId="40" fillId="0" borderId="11" xfId="0" applyNumberFormat="1" applyFont="1" applyBorder="1" applyAlignment="1">
      <alignment horizontal="center" vertical="center"/>
    </xf>
    <xf numFmtId="0" fontId="40" fillId="0" borderId="0" xfId="0" applyFont="1" applyAlignment="1">
      <alignment horizontal="left"/>
    </xf>
    <xf numFmtId="0" fontId="4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4" fontId="9" fillId="0" borderId="0" xfId="0" applyNumberFormat="1" applyFont="1" applyAlignment="1">
      <alignment horizontal="left"/>
    </xf>
    <xf numFmtId="4" fontId="9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4" fontId="4" fillId="0" borderId="0" xfId="0" applyNumberFormat="1" applyFont="1" applyAlignment="1">
      <alignment horizontal="left"/>
    </xf>
    <xf numFmtId="9" fontId="8" fillId="0" borderId="0" xfId="1" applyFont="1" applyAlignment="1">
      <alignment horizontal="left"/>
    </xf>
    <xf numFmtId="0" fontId="3" fillId="3" borderId="0" xfId="0" applyFont="1" applyFill="1" applyAlignment="1">
      <alignment horizontal="left" vertical="top"/>
    </xf>
    <xf numFmtId="4" fontId="9" fillId="0" borderId="21" xfId="0" applyNumberFormat="1" applyFont="1" applyBorder="1"/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6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165" fontId="0" fillId="0" borderId="3" xfId="0" applyNumberFormat="1" applyBorder="1"/>
    <xf numFmtId="164" fontId="42" fillId="0" borderId="11" xfId="0" applyNumberFormat="1" applyFont="1" applyBorder="1" applyAlignment="1">
      <alignment wrapText="1"/>
    </xf>
    <xf numFmtId="164" fontId="2" fillId="0" borderId="11" xfId="0" applyNumberFormat="1" applyFont="1" applyBorder="1" applyAlignment="1">
      <alignment wrapText="1"/>
    </xf>
    <xf numFmtId="164" fontId="2" fillId="0" borderId="21" xfId="0" applyNumberFormat="1" applyFont="1" applyBorder="1" applyAlignment="1">
      <alignment wrapText="1"/>
    </xf>
    <xf numFmtId="164" fontId="2" fillId="0" borderId="3" xfId="0" applyNumberFormat="1" applyFont="1" applyBorder="1" applyAlignment="1">
      <alignment wrapText="1"/>
    </xf>
    <xf numFmtId="164" fontId="0" fillId="0" borderId="20" xfId="0" applyNumberFormat="1" applyBorder="1" applyAlignment="1">
      <alignment horizontal="center"/>
    </xf>
    <xf numFmtId="0" fontId="20" fillId="0" borderId="13" xfId="0" applyFont="1" applyBorder="1" applyAlignment="1">
      <alignment wrapText="1"/>
    </xf>
    <xf numFmtId="0" fontId="20" fillId="0" borderId="13" xfId="0" applyFont="1" applyBorder="1"/>
    <xf numFmtId="164" fontId="20" fillId="0" borderId="13" xfId="0" applyNumberFormat="1" applyFont="1" applyBorder="1"/>
    <xf numFmtId="164" fontId="20" fillId="0" borderId="1" xfId="0" applyNumberFormat="1" applyFont="1" applyBorder="1"/>
    <xf numFmtId="0" fontId="0" fillId="0" borderId="26" xfId="0" applyBorder="1" applyAlignment="1">
      <alignment wrapText="1"/>
    </xf>
    <xf numFmtId="0" fontId="0" fillId="0" borderId="27" xfId="0" applyBorder="1" applyAlignment="1">
      <alignment wrapText="1"/>
    </xf>
    <xf numFmtId="0" fontId="0" fillId="0" borderId="27" xfId="0" applyBorder="1"/>
    <xf numFmtId="164" fontId="0" fillId="0" borderId="27" xfId="0" applyNumberFormat="1" applyBorder="1" applyAlignment="1">
      <alignment wrapText="1"/>
    </xf>
    <xf numFmtId="164" fontId="0" fillId="0" borderId="27" xfId="0" applyNumberFormat="1" applyBorder="1"/>
    <xf numFmtId="164" fontId="0" fillId="0" borderId="28" xfId="0" applyNumberFormat="1" applyBorder="1"/>
    <xf numFmtId="164" fontId="0" fillId="0" borderId="26" xfId="0" applyNumberFormat="1" applyBorder="1"/>
    <xf numFmtId="164" fontId="0" fillId="0" borderId="14" xfId="0" applyNumberFormat="1" applyBorder="1"/>
    <xf numFmtId="0" fontId="0" fillId="0" borderId="22" xfId="0" applyBorder="1" applyAlignment="1">
      <alignment wrapText="1"/>
    </xf>
    <xf numFmtId="0" fontId="0" fillId="0" borderId="23" xfId="0" applyBorder="1" applyAlignment="1">
      <alignment wrapText="1"/>
    </xf>
    <xf numFmtId="0" fontId="0" fillId="0" borderId="23" xfId="0" applyBorder="1"/>
    <xf numFmtId="164" fontId="0" fillId="0" borderId="23" xfId="0" applyNumberFormat="1" applyBorder="1" applyAlignment="1">
      <alignment wrapText="1"/>
    </xf>
    <xf numFmtId="164" fontId="0" fillId="0" borderId="23" xfId="0" applyNumberFormat="1" applyBorder="1"/>
    <xf numFmtId="164" fontId="0" fillId="0" borderId="24" xfId="0" applyNumberFormat="1" applyBorder="1"/>
    <xf numFmtId="164" fontId="0" fillId="0" borderId="0" xfId="0" applyNumberFormat="1" applyAlignment="1">
      <alignment wrapText="1"/>
    </xf>
    <xf numFmtId="2" fontId="9" fillId="0" borderId="3" xfId="0" applyNumberFormat="1" applyFont="1" applyBorder="1"/>
    <xf numFmtId="0" fontId="0" fillId="0" borderId="11" xfId="0" applyBorder="1" applyAlignment="1">
      <alignment horizontal="left" vertical="center" wrapText="1"/>
    </xf>
    <xf numFmtId="0" fontId="0" fillId="0" borderId="13" xfId="0" applyBorder="1" applyAlignment="1">
      <alignment horizontal="left" vertical="center" wrapText="1"/>
    </xf>
    <xf numFmtId="0" fontId="0" fillId="0" borderId="14" xfId="0" applyBorder="1" applyAlignment="1">
      <alignment horizontal="left" vertical="center" wrapText="1"/>
    </xf>
    <xf numFmtId="0" fontId="20" fillId="0" borderId="13" xfId="0" applyFont="1" applyBorder="1" applyAlignment="1">
      <alignment horizontal="left" vertical="center" wrapText="1"/>
    </xf>
    <xf numFmtId="0" fontId="0" fillId="0" borderId="27" xfId="0" applyBorder="1" applyAlignment="1">
      <alignment horizontal="left" vertical="center" wrapText="1"/>
    </xf>
    <xf numFmtId="0" fontId="0" fillId="0" borderId="23" xfId="0" applyBorder="1" applyAlignment="1">
      <alignment horizontal="left" vertical="center" wrapText="1"/>
    </xf>
    <xf numFmtId="0" fontId="20" fillId="0" borderId="11" xfId="0" applyFont="1" applyBorder="1" applyAlignment="1">
      <alignment horizontal="left" vertical="center" wrapText="1"/>
    </xf>
    <xf numFmtId="0" fontId="22" fillId="0" borderId="0" xfId="2" applyFont="1" applyAlignment="1">
      <alignment horizontal="left" vertical="center" wrapText="1"/>
    </xf>
    <xf numFmtId="0" fontId="19" fillId="0" borderId="14" xfId="0" applyFont="1" applyBorder="1" applyAlignment="1">
      <alignment horizontal="left" vertical="center" wrapText="1"/>
    </xf>
    <xf numFmtId="49" fontId="12" fillId="0" borderId="4" xfId="0" applyNumberFormat="1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1" fillId="0" borderId="11" xfId="0" applyFont="1" applyBorder="1" applyAlignment="1">
      <alignment horizontal="center" vertical="center" wrapText="1"/>
    </xf>
    <xf numFmtId="49" fontId="0" fillId="0" borderId="0" xfId="0" applyNumberFormat="1" applyAlignment="1">
      <alignment wrapText="1"/>
    </xf>
    <xf numFmtId="0" fontId="20" fillId="0" borderId="0" xfId="0" applyFont="1" applyAlignment="1">
      <alignment wrapText="1"/>
    </xf>
    <xf numFmtId="49" fontId="20" fillId="0" borderId="0" xfId="0" applyNumberFormat="1" applyFont="1" applyAlignment="1">
      <alignment wrapText="1"/>
    </xf>
    <xf numFmtId="0" fontId="0" fillId="0" borderId="13" xfId="0" applyBorder="1" applyAlignment="1">
      <alignment wrapText="1"/>
    </xf>
    <xf numFmtId="0" fontId="0" fillId="0" borderId="14" xfId="0" applyBorder="1" applyAlignment="1">
      <alignment wrapText="1"/>
    </xf>
    <xf numFmtId="0" fontId="9" fillId="0" borderId="11" xfId="0" applyFont="1" applyBorder="1"/>
    <xf numFmtId="2" fontId="9" fillId="0" borderId="11" xfId="0" applyNumberFormat="1" applyFont="1" applyBorder="1"/>
    <xf numFmtId="2" fontId="35" fillId="0" borderId="11" xfId="0" applyNumberFormat="1" applyFont="1" applyBorder="1"/>
    <xf numFmtId="0" fontId="35" fillId="0" borderId="11" xfId="0" applyFont="1" applyBorder="1"/>
    <xf numFmtId="0" fontId="15" fillId="0" borderId="26" xfId="0" applyFont="1" applyBorder="1" applyAlignment="1">
      <alignment horizontal="center" wrapText="1"/>
    </xf>
    <xf numFmtId="0" fontId="15" fillId="0" borderId="27" xfId="0" applyFont="1" applyBorder="1" applyAlignment="1">
      <alignment horizontal="center" wrapText="1"/>
    </xf>
    <xf numFmtId="0" fontId="9" fillId="0" borderId="27" xfId="0" applyFont="1" applyBorder="1"/>
    <xf numFmtId="0" fontId="9" fillId="0" borderId="28" xfId="0" applyFont="1" applyBorder="1"/>
    <xf numFmtId="0" fontId="9" fillId="0" borderId="20" xfId="0" applyFont="1" applyBorder="1"/>
    <xf numFmtId="0" fontId="9" fillId="0" borderId="22" xfId="0" applyFont="1" applyBorder="1"/>
    <xf numFmtId="0" fontId="9" fillId="0" borderId="23" xfId="0" applyFont="1" applyBorder="1"/>
    <xf numFmtId="0" fontId="35" fillId="0" borderId="23" xfId="0" applyFont="1" applyBorder="1"/>
    <xf numFmtId="0" fontId="9" fillId="0" borderId="34" xfId="0" applyFont="1" applyBorder="1"/>
    <xf numFmtId="0" fontId="9" fillId="0" borderId="3" xfId="0" applyFont="1" applyBorder="1"/>
    <xf numFmtId="2" fontId="35" fillId="0" borderId="3" xfId="0" applyNumberFormat="1" applyFont="1" applyBorder="1"/>
    <xf numFmtId="0" fontId="35" fillId="0" borderId="3" xfId="0" applyFont="1" applyBorder="1"/>
    <xf numFmtId="0" fontId="35" fillId="0" borderId="35" xfId="0" applyFont="1" applyBorder="1"/>
    <xf numFmtId="4" fontId="9" fillId="0" borderId="11" xfId="0" applyNumberFormat="1" applyFont="1" applyBorder="1"/>
    <xf numFmtId="4" fontId="35" fillId="0" borderId="11" xfId="0" applyNumberFormat="1" applyFont="1" applyBorder="1"/>
    <xf numFmtId="0" fontId="9" fillId="0" borderId="26" xfId="0" applyFont="1" applyBorder="1"/>
    <xf numFmtId="2" fontId="9" fillId="0" borderId="20" xfId="0" applyNumberFormat="1" applyFont="1" applyBorder="1"/>
    <xf numFmtId="2" fontId="35" fillId="0" borderId="20" xfId="0" applyNumberFormat="1" applyFont="1" applyBorder="1"/>
    <xf numFmtId="0" fontId="35" fillId="0" borderId="20" xfId="0" applyFont="1" applyBorder="1"/>
    <xf numFmtId="4" fontId="35" fillId="0" borderId="21" xfId="0" applyNumberFormat="1" applyFont="1" applyBorder="1"/>
    <xf numFmtId="0" fontId="35" fillId="0" borderId="22" xfId="0" applyFont="1" applyBorder="1"/>
    <xf numFmtId="4" fontId="35" fillId="0" borderId="23" xfId="0" applyNumberFormat="1" applyFont="1" applyBorder="1"/>
    <xf numFmtId="4" fontId="35" fillId="0" borderId="24" xfId="0" applyNumberFormat="1" applyFont="1" applyBorder="1"/>
    <xf numFmtId="0" fontId="45" fillId="0" borderId="3" xfId="0" applyFont="1" applyBorder="1" applyAlignment="1">
      <alignment horizontal="left" vertical="top" wrapText="1"/>
    </xf>
    <xf numFmtId="0" fontId="45" fillId="0" borderId="0" xfId="0" applyFont="1" applyAlignment="1">
      <alignment horizontal="left" vertical="top"/>
    </xf>
    <xf numFmtId="164" fontId="45" fillId="0" borderId="0" xfId="0" applyNumberFormat="1" applyFont="1" applyAlignment="1">
      <alignment horizontal="left" vertical="top"/>
    </xf>
    <xf numFmtId="0" fontId="47" fillId="0" borderId="3" xfId="0" applyFont="1" applyBorder="1" applyAlignment="1">
      <alignment horizontal="left" vertical="top"/>
    </xf>
    <xf numFmtId="0" fontId="47" fillId="0" borderId="0" xfId="0" applyFont="1" applyAlignment="1">
      <alignment horizontal="left" vertical="top"/>
    </xf>
    <xf numFmtId="164" fontId="47" fillId="0" borderId="0" xfId="0" applyNumberFormat="1" applyFont="1" applyAlignment="1">
      <alignment horizontal="left" vertical="top"/>
    </xf>
    <xf numFmtId="0" fontId="47" fillId="0" borderId="3" xfId="0" applyFont="1" applyBorder="1" applyAlignment="1">
      <alignment horizontal="left" vertical="top" wrapText="1"/>
    </xf>
    <xf numFmtId="0" fontId="47" fillId="0" borderId="5" xfId="0" applyFont="1" applyBorder="1" applyAlignment="1">
      <alignment horizontal="left" vertical="top" wrapText="1"/>
    </xf>
    <xf numFmtId="0" fontId="45" fillId="0" borderId="1" xfId="0" applyFont="1" applyBorder="1" applyAlignment="1">
      <alignment horizontal="left" vertical="top"/>
    </xf>
    <xf numFmtId="164" fontId="0" fillId="0" borderId="34" xfId="0" applyNumberFormat="1" applyBorder="1"/>
    <xf numFmtId="164" fontId="0" fillId="0" borderId="35" xfId="0" applyNumberFormat="1" applyBorder="1"/>
    <xf numFmtId="164" fontId="0" fillId="0" borderId="25" xfId="0" applyNumberFormat="1" applyBorder="1"/>
    <xf numFmtId="164" fontId="0" fillId="0" borderId="13" xfId="0" applyNumberFormat="1" applyBorder="1"/>
    <xf numFmtId="164" fontId="20" fillId="0" borderId="36" xfId="0" applyNumberFormat="1" applyFont="1" applyBorder="1"/>
    <xf numFmtId="164" fontId="20" fillId="0" borderId="37" xfId="0" applyNumberFormat="1" applyFont="1" applyBorder="1"/>
    <xf numFmtId="164" fontId="20" fillId="0" borderId="38" xfId="0" applyNumberFormat="1" applyFont="1" applyBorder="1"/>
    <xf numFmtId="0" fontId="3" fillId="3" borderId="0" xfId="0" applyFont="1" applyFill="1" applyAlignment="1">
      <alignment horizontal="center" vertical="top"/>
    </xf>
    <xf numFmtId="9" fontId="3" fillId="3" borderId="0" xfId="1" applyFont="1" applyFill="1" applyBorder="1" applyAlignment="1">
      <alignment horizontal="center" vertical="top"/>
    </xf>
    <xf numFmtId="0" fontId="41" fillId="3" borderId="0" xfId="0" applyFont="1" applyFill="1" applyAlignment="1">
      <alignment horizontal="left" vertical="top"/>
    </xf>
    <xf numFmtId="4" fontId="41" fillId="3" borderId="0" xfId="0" applyNumberFormat="1" applyFont="1" applyFill="1" applyAlignment="1">
      <alignment horizontal="left" vertical="top"/>
    </xf>
    <xf numFmtId="0" fontId="3" fillId="0" borderId="4" xfId="0" applyFont="1" applyBorder="1" applyAlignment="1">
      <alignment vertical="top" wrapText="1"/>
    </xf>
    <xf numFmtId="0" fontId="3" fillId="0" borderId="8" xfId="0" applyFont="1" applyBorder="1" applyAlignment="1">
      <alignment vertical="top" wrapText="1"/>
    </xf>
    <xf numFmtId="2" fontId="0" fillId="0" borderId="0" xfId="0" applyNumberFormat="1" applyAlignment="1">
      <alignment horizontal="center" vertical="center" wrapText="1"/>
    </xf>
    <xf numFmtId="2" fontId="0" fillId="0" borderId="11" xfId="0" applyNumberFormat="1" applyBorder="1" applyAlignment="1">
      <alignment horizontal="center" vertical="center" wrapText="1"/>
    </xf>
    <xf numFmtId="0" fontId="3" fillId="0" borderId="11" xfId="0" applyFont="1" applyBorder="1" applyAlignment="1">
      <alignment vertical="top" wrapText="1"/>
    </xf>
    <xf numFmtId="164" fontId="3" fillId="0" borderId="11" xfId="0" applyNumberFormat="1" applyFont="1" applyBorder="1" applyAlignment="1">
      <alignment vertical="top" wrapText="1"/>
    </xf>
    <xf numFmtId="3" fontId="3" fillId="0" borderId="11" xfId="0" applyNumberFormat="1" applyFont="1" applyBorder="1" applyAlignment="1">
      <alignment vertical="top" wrapText="1"/>
    </xf>
    <xf numFmtId="2" fontId="49" fillId="0" borderId="11" xfId="0" applyNumberFormat="1" applyFont="1" applyBorder="1" applyAlignment="1">
      <alignment horizontal="center" vertical="center" wrapText="1"/>
    </xf>
    <xf numFmtId="0" fontId="50" fillId="0" borderId="11" xfId="0" applyFont="1" applyBorder="1" applyAlignment="1">
      <alignment vertical="top" wrapText="1"/>
    </xf>
    <xf numFmtId="164" fontId="50" fillId="0" borderId="11" xfId="0" applyNumberFormat="1" applyFont="1" applyBorder="1" applyAlignment="1">
      <alignment vertical="top" wrapText="1"/>
    </xf>
    <xf numFmtId="3" fontId="50" fillId="0" borderId="11" xfId="0" applyNumberFormat="1" applyFont="1" applyBorder="1" applyAlignment="1">
      <alignment vertical="top" wrapText="1"/>
    </xf>
    <xf numFmtId="2" fontId="2" fillId="0" borderId="0" xfId="0" applyNumberFormat="1" applyFont="1" applyAlignment="1">
      <alignment horizontal="center" vertical="center" wrapText="1"/>
    </xf>
    <xf numFmtId="4" fontId="12" fillId="0" borderId="0" xfId="0" applyNumberFormat="1" applyFont="1" applyAlignment="1">
      <alignment horizontal="center" vertical="center"/>
    </xf>
    <xf numFmtId="0" fontId="12" fillId="0" borderId="4" xfId="0" applyFont="1" applyBorder="1" applyAlignment="1">
      <alignment vertical="center" wrapText="1"/>
    </xf>
    <xf numFmtId="167" fontId="12" fillId="0" borderId="11" xfId="0" applyNumberFormat="1" applyFont="1" applyBorder="1" applyAlignment="1">
      <alignment horizontal="left"/>
    </xf>
    <xf numFmtId="167" fontId="9" fillId="0" borderId="0" xfId="0" applyNumberFormat="1" applyFont="1" applyAlignment="1">
      <alignment horizontal="center" vertical="center"/>
    </xf>
    <xf numFmtId="0" fontId="7" fillId="0" borderId="0" xfId="0" applyFont="1" applyAlignment="1">
      <alignment vertical="center" wrapText="1"/>
    </xf>
    <xf numFmtId="0" fontId="3" fillId="0" borderId="0" xfId="0" applyFont="1" applyAlignment="1">
      <alignment vertical="top"/>
    </xf>
    <xf numFmtId="0" fontId="16" fillId="0" borderId="11" xfId="0" applyFont="1" applyBorder="1" applyAlignment="1">
      <alignment horizontal="center" vertical="center" wrapText="1"/>
    </xf>
    <xf numFmtId="0" fontId="16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11" xfId="0" applyBorder="1" applyAlignment="1">
      <alignment horizontal="center"/>
    </xf>
    <xf numFmtId="0" fontId="3" fillId="0" borderId="11" xfId="0" applyFont="1" applyBorder="1" applyAlignment="1">
      <alignment vertical="center" wrapText="1"/>
    </xf>
    <xf numFmtId="0" fontId="3" fillId="0" borderId="11" xfId="0" applyFont="1" applyBorder="1" applyAlignment="1">
      <alignment horizontal="center" wrapText="1"/>
    </xf>
    <xf numFmtId="2" fontId="3" fillId="0" borderId="11" xfId="0" applyNumberFormat="1" applyFont="1" applyBorder="1" applyAlignment="1">
      <alignment horizontal="center" wrapText="1"/>
    </xf>
    <xf numFmtId="4" fontId="3" fillId="0" borderId="11" xfId="0" applyNumberFormat="1" applyFont="1" applyBorder="1" applyAlignment="1">
      <alignment horizontal="center" wrapText="1"/>
    </xf>
    <xf numFmtId="164" fontId="3" fillId="0" borderId="11" xfId="0" applyNumberFormat="1" applyFont="1" applyBorder="1" applyAlignment="1">
      <alignment horizontal="center" wrapText="1"/>
    </xf>
    <xf numFmtId="2" fontId="0" fillId="0" borderId="0" xfId="0" applyNumberFormat="1"/>
    <xf numFmtId="0" fontId="43" fillId="0" borderId="0" xfId="0" applyFont="1"/>
    <xf numFmtId="0" fontId="43" fillId="0" borderId="7" xfId="0" applyFont="1" applyBorder="1"/>
    <xf numFmtId="165" fontId="0" fillId="0" borderId="13" xfId="0" applyNumberFormat="1" applyBorder="1" applyAlignment="1">
      <alignment horizontal="center"/>
    </xf>
    <xf numFmtId="165" fontId="0" fillId="0" borderId="14" xfId="0" applyNumberFormat="1" applyBorder="1" applyAlignment="1">
      <alignment horizontal="center"/>
    </xf>
    <xf numFmtId="164" fontId="0" fillId="0" borderId="13" xfId="0" applyNumberFormat="1" applyBorder="1" applyAlignment="1">
      <alignment horizontal="center"/>
    </xf>
    <xf numFmtId="164" fontId="0" fillId="0" borderId="14" xfId="0" applyNumberFormat="1" applyBorder="1" applyAlignment="1">
      <alignment horizontal="center"/>
    </xf>
    <xf numFmtId="0" fontId="19" fillId="0" borderId="13" xfId="0" applyFont="1" applyBorder="1" applyAlignment="1">
      <alignment horizontal="left" vertical="center" wrapText="1"/>
    </xf>
    <xf numFmtId="0" fontId="19" fillId="0" borderId="15" xfId="0" applyFont="1" applyBorder="1" applyAlignment="1">
      <alignment horizontal="left" vertical="center" wrapText="1"/>
    </xf>
    <xf numFmtId="0" fontId="19" fillId="0" borderId="14" xfId="0" applyFont="1" applyBorder="1" applyAlignment="1">
      <alignment horizontal="left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165" fontId="0" fillId="0" borderId="13" xfId="0" applyNumberFormat="1" applyBorder="1"/>
    <xf numFmtId="165" fontId="0" fillId="0" borderId="14" xfId="0" applyNumberFormat="1" applyBorder="1"/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13" xfId="0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164" fontId="0" fillId="0" borderId="13" xfId="0" applyNumberFormat="1" applyBorder="1" applyAlignment="1">
      <alignment horizontal="left" wrapText="1"/>
    </xf>
    <xf numFmtId="164" fontId="0" fillId="0" borderId="14" xfId="0" applyNumberFormat="1" applyBorder="1" applyAlignment="1">
      <alignment horizontal="left" wrapText="1"/>
    </xf>
    <xf numFmtId="0" fontId="0" fillId="0" borderId="13" xfId="0" applyBorder="1" applyAlignment="1">
      <alignment horizontal="right"/>
    </xf>
    <xf numFmtId="0" fontId="0" fillId="0" borderId="14" xfId="0" applyBorder="1" applyAlignment="1">
      <alignment horizontal="right"/>
    </xf>
    <xf numFmtId="165" fontId="0" fillId="0" borderId="13" xfId="0" applyNumberFormat="1" applyBorder="1" applyAlignment="1">
      <alignment horizontal="right"/>
    </xf>
    <xf numFmtId="165" fontId="0" fillId="0" borderId="14" xfId="0" applyNumberFormat="1" applyBorder="1" applyAlignment="1">
      <alignment horizontal="right"/>
    </xf>
    <xf numFmtId="165" fontId="0" fillId="0" borderId="1" xfId="0" applyNumberFormat="1" applyBorder="1" applyAlignment="1">
      <alignment horizontal="center"/>
    </xf>
    <xf numFmtId="165" fontId="0" fillId="0" borderId="6" xfId="0" applyNumberFormat="1" applyBorder="1" applyAlignment="1">
      <alignment horizontal="center"/>
    </xf>
    <xf numFmtId="0" fontId="19" fillId="0" borderId="13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 wrapText="1"/>
    </xf>
    <xf numFmtId="14" fontId="0" fillId="0" borderId="13" xfId="0" applyNumberFormat="1" applyBorder="1" applyAlignment="1">
      <alignment horizontal="center" wrapText="1"/>
    </xf>
    <xf numFmtId="14" fontId="0" fillId="0" borderId="14" xfId="0" applyNumberFormat="1" applyBorder="1" applyAlignment="1">
      <alignment horizontal="center" wrapText="1"/>
    </xf>
    <xf numFmtId="164" fontId="0" fillId="0" borderId="13" xfId="0" applyNumberFormat="1" applyBorder="1" applyAlignment="1">
      <alignment horizontal="left" vertical="center" wrapText="1"/>
    </xf>
    <xf numFmtId="164" fontId="0" fillId="0" borderId="14" xfId="0" applyNumberFormat="1" applyBorder="1" applyAlignment="1">
      <alignment horizontal="left" vertical="center" wrapText="1"/>
    </xf>
    <xf numFmtId="0" fontId="0" fillId="0" borderId="0" xfId="0" applyAlignment="1">
      <alignment horizontal="right"/>
    </xf>
    <xf numFmtId="0" fontId="0" fillId="0" borderId="7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26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7" xfId="0" applyBorder="1" applyAlignment="1">
      <alignment horizontal="center"/>
    </xf>
    <xf numFmtId="0" fontId="30" fillId="0" borderId="3" xfId="3" applyFont="1" applyBorder="1" applyAlignment="1">
      <alignment horizontal="center" vertical="top"/>
    </xf>
    <xf numFmtId="0" fontId="30" fillId="0" borderId="8" xfId="3" applyFont="1" applyBorder="1" applyAlignment="1">
      <alignment horizontal="center" vertical="top"/>
    </xf>
    <xf numFmtId="0" fontId="30" fillId="0" borderId="3" xfId="3" applyFont="1" applyBorder="1" applyAlignment="1">
      <alignment horizontal="left" vertical="center" wrapText="1"/>
    </xf>
    <xf numFmtId="0" fontId="30" fillId="0" borderId="8" xfId="3" applyFont="1" applyBorder="1" applyAlignment="1">
      <alignment horizontal="left" vertical="center" wrapText="1"/>
    </xf>
    <xf numFmtId="49" fontId="30" fillId="0" borderId="3" xfId="3" applyNumberFormat="1" applyFont="1" applyBorder="1" applyAlignment="1">
      <alignment horizontal="center" vertical="center" wrapText="1"/>
    </xf>
    <xf numFmtId="49" fontId="30" fillId="0" borderId="8" xfId="3" applyNumberFormat="1" applyFont="1" applyBorder="1" applyAlignment="1">
      <alignment horizontal="center" vertical="center" wrapText="1"/>
    </xf>
    <xf numFmtId="0" fontId="30" fillId="0" borderId="13" xfId="3" applyFont="1" applyBorder="1" applyAlignment="1">
      <alignment horizontal="center" vertical="center" wrapText="1"/>
    </xf>
    <xf numFmtId="0" fontId="30" fillId="0" borderId="14" xfId="3" applyFont="1" applyBorder="1" applyAlignment="1">
      <alignment horizontal="center" vertical="center" wrapText="1"/>
    </xf>
    <xf numFmtId="0" fontId="30" fillId="0" borderId="1" xfId="3" applyFont="1" applyBorder="1" applyAlignment="1">
      <alignment horizontal="center" vertical="center" wrapText="1"/>
    </xf>
    <xf numFmtId="0" fontId="30" fillId="0" borderId="12" xfId="3" applyFont="1" applyBorder="1" applyAlignment="1">
      <alignment horizontal="center" vertical="center" wrapText="1"/>
    </xf>
    <xf numFmtId="0" fontId="30" fillId="0" borderId="6" xfId="3" applyFont="1" applyBorder="1" applyAlignment="1">
      <alignment horizontal="center" vertical="center" wrapText="1"/>
    </xf>
    <xf numFmtId="0" fontId="30" fillId="0" borderId="10" xfId="3" applyFont="1" applyBorder="1" applyAlignment="1">
      <alignment horizontal="center" vertical="center" wrapText="1"/>
    </xf>
    <xf numFmtId="0" fontId="30" fillId="0" borderId="7" xfId="3" applyFont="1" applyBorder="1" applyAlignment="1">
      <alignment horizontal="center" vertical="center" wrapText="1"/>
    </xf>
    <xf numFmtId="0" fontId="26" fillId="0" borderId="0" xfId="3" applyFont="1" applyAlignment="1">
      <alignment horizontal="center" wrapText="1"/>
    </xf>
    <xf numFmtId="0" fontId="29" fillId="0" borderId="2" xfId="3" applyFont="1" applyBorder="1" applyAlignment="1">
      <alignment horizontal="center" vertical="top"/>
    </xf>
    <xf numFmtId="0" fontId="3" fillId="0" borderId="3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3" fillId="0" borderId="8" xfId="0" applyFont="1" applyBorder="1" applyAlignment="1">
      <alignment horizontal="center" wrapText="1"/>
    </xf>
    <xf numFmtId="0" fontId="7" fillId="0" borderId="0" xfId="0" applyFont="1" applyAlignment="1">
      <alignment horizontal="left"/>
    </xf>
    <xf numFmtId="49" fontId="3" fillId="0" borderId="3" xfId="0" applyNumberFormat="1" applyFont="1" applyBorder="1" applyAlignment="1">
      <alignment horizontal="center" wrapText="1"/>
    </xf>
    <xf numFmtId="49" fontId="3" fillId="0" borderId="4" xfId="0" applyNumberFormat="1" applyFont="1" applyBorder="1" applyAlignment="1">
      <alignment horizontal="center" wrapText="1"/>
    </xf>
    <xf numFmtId="49" fontId="3" fillId="0" borderId="8" xfId="0" applyNumberFormat="1" applyFont="1" applyBorder="1" applyAlignment="1">
      <alignment horizontal="center" wrapText="1"/>
    </xf>
    <xf numFmtId="0" fontId="7" fillId="0" borderId="0" xfId="0" applyFont="1" applyAlignment="1">
      <alignment horizontal="right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top"/>
    </xf>
    <xf numFmtId="0" fontId="7" fillId="0" borderId="0" xfId="0" applyFont="1" applyAlignment="1">
      <alignment horizontal="center" vertical="center" wrapText="1"/>
    </xf>
    <xf numFmtId="0" fontId="31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4" fontId="12" fillId="0" borderId="3" xfId="0" applyNumberFormat="1" applyFont="1" applyBorder="1" applyAlignment="1">
      <alignment horizontal="center" vertical="center"/>
    </xf>
    <xf numFmtId="4" fontId="12" fillId="0" borderId="4" xfId="0" applyNumberFormat="1" applyFont="1" applyBorder="1" applyAlignment="1">
      <alignment horizontal="center" vertical="center"/>
    </xf>
    <xf numFmtId="4" fontId="12" fillId="0" borderId="8" xfId="0" applyNumberFormat="1" applyFont="1" applyBorder="1" applyAlignment="1">
      <alignment horizontal="center" vertical="center"/>
    </xf>
    <xf numFmtId="49" fontId="12" fillId="0" borderId="3" xfId="0" applyNumberFormat="1" applyFont="1" applyBorder="1" applyAlignment="1">
      <alignment horizontal="center"/>
    </xf>
    <xf numFmtId="49" fontId="12" fillId="0" borderId="4" xfId="0" applyNumberFormat="1" applyFont="1" applyBorder="1" applyAlignment="1">
      <alignment horizontal="center"/>
    </xf>
    <xf numFmtId="0" fontId="12" fillId="0" borderId="3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center" wrapText="1"/>
    </xf>
    <xf numFmtId="49" fontId="12" fillId="0" borderId="4" xfId="0" applyNumberFormat="1" applyFont="1" applyBorder="1" applyAlignment="1">
      <alignment horizontal="center" wrapText="1"/>
    </xf>
    <xf numFmtId="0" fontId="12" fillId="0" borderId="3" xfId="0" applyFont="1" applyBorder="1" applyAlignment="1">
      <alignment horizontal="left" wrapText="1"/>
    </xf>
    <xf numFmtId="0" fontId="12" fillId="0" borderId="4" xfId="0" applyFont="1" applyBorder="1" applyAlignment="1">
      <alignment horizontal="left" wrapText="1"/>
    </xf>
    <xf numFmtId="0" fontId="12" fillId="0" borderId="8" xfId="0" applyFont="1" applyBorder="1" applyAlignment="1">
      <alignment horizontal="left" wrapText="1"/>
    </xf>
    <xf numFmtId="0" fontId="12" fillId="0" borderId="4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4" fontId="36" fillId="0" borderId="3" xfId="0" applyNumberFormat="1" applyFont="1" applyBorder="1" applyAlignment="1">
      <alignment horizontal="center"/>
    </xf>
    <xf numFmtId="0" fontId="36" fillId="0" borderId="4" xfId="0" applyFont="1" applyBorder="1" applyAlignment="1">
      <alignment horizontal="center"/>
    </xf>
    <xf numFmtId="0" fontId="36" fillId="0" borderId="8" xfId="0" applyFont="1" applyBorder="1" applyAlignment="1">
      <alignment horizontal="center"/>
    </xf>
    <xf numFmtId="49" fontId="36" fillId="0" borderId="3" xfId="0" applyNumberFormat="1" applyFont="1" applyBorder="1" applyAlignment="1">
      <alignment horizontal="left"/>
    </xf>
    <xf numFmtId="49" fontId="36" fillId="0" borderId="4" xfId="0" applyNumberFormat="1" applyFont="1" applyBorder="1" applyAlignment="1">
      <alignment horizontal="left"/>
    </xf>
    <xf numFmtId="49" fontId="36" fillId="0" borderId="8" xfId="0" applyNumberFormat="1" applyFont="1" applyBorder="1" applyAlignment="1">
      <alignment horizontal="left"/>
    </xf>
    <xf numFmtId="49" fontId="36" fillId="0" borderId="4" xfId="0" applyNumberFormat="1" applyFont="1" applyBorder="1" applyAlignment="1">
      <alignment horizontal="center"/>
    </xf>
    <xf numFmtId="49" fontId="36" fillId="0" borderId="3" xfId="0" applyNumberFormat="1" applyFont="1" applyBorder="1" applyAlignment="1">
      <alignment horizontal="center" wrapText="1"/>
    </xf>
    <xf numFmtId="49" fontId="36" fillId="0" borderId="4" xfId="0" applyNumberFormat="1" applyFont="1" applyBorder="1" applyAlignment="1">
      <alignment horizontal="center" wrapText="1"/>
    </xf>
    <xf numFmtId="0" fontId="36" fillId="0" borderId="3" xfId="0" applyFont="1" applyBorder="1" applyAlignment="1">
      <alignment horizontal="left" wrapText="1"/>
    </xf>
    <xf numFmtId="0" fontId="36" fillId="0" borderId="4" xfId="0" applyFont="1" applyBorder="1" applyAlignment="1">
      <alignment horizontal="left" wrapText="1"/>
    </xf>
    <xf numFmtId="0" fontId="36" fillId="0" borderId="8" xfId="0" applyFont="1" applyBorder="1" applyAlignment="1">
      <alignment horizontal="left" wrapText="1"/>
    </xf>
    <xf numFmtId="0" fontId="36" fillId="0" borderId="3" xfId="0" applyFont="1" applyBorder="1" applyAlignment="1">
      <alignment horizontal="center"/>
    </xf>
    <xf numFmtId="49" fontId="36" fillId="0" borderId="3" xfId="0" applyNumberFormat="1" applyFont="1" applyBorder="1" applyAlignment="1">
      <alignment horizontal="center"/>
    </xf>
    <xf numFmtId="49" fontId="36" fillId="0" borderId="8" xfId="0" applyNumberFormat="1" applyFont="1" applyBorder="1" applyAlignment="1">
      <alignment horizontal="center"/>
    </xf>
    <xf numFmtId="4" fontId="36" fillId="0" borderId="4" xfId="0" applyNumberFormat="1" applyFont="1" applyBorder="1" applyAlignment="1">
      <alignment horizontal="center"/>
    </xf>
    <xf numFmtId="0" fontId="13" fillId="0" borderId="3" xfId="0" applyFont="1" applyBorder="1" applyAlignment="1">
      <alignment horizontal="center"/>
    </xf>
    <xf numFmtId="0" fontId="13" fillId="0" borderId="4" xfId="0" applyFont="1" applyBorder="1" applyAlignment="1">
      <alignment horizontal="center"/>
    </xf>
    <xf numFmtId="0" fontId="13" fillId="0" borderId="8" xfId="0" applyFont="1" applyBorder="1" applyAlignment="1">
      <alignment horizontal="center"/>
    </xf>
    <xf numFmtId="4" fontId="12" fillId="0" borderId="3" xfId="0" applyNumberFormat="1" applyFont="1" applyBorder="1" applyAlignment="1">
      <alignment horizontal="center"/>
    </xf>
    <xf numFmtId="4" fontId="12" fillId="0" borderId="4" xfId="0" applyNumberFormat="1" applyFont="1" applyBorder="1" applyAlignment="1">
      <alignment horizontal="center"/>
    </xf>
    <xf numFmtId="4" fontId="12" fillId="0" borderId="8" xfId="0" applyNumberFormat="1" applyFont="1" applyBorder="1" applyAlignment="1">
      <alignment horizontal="center"/>
    </xf>
    <xf numFmtId="0" fontId="32" fillId="0" borderId="4" xfId="0" applyFont="1" applyBorder="1" applyAlignment="1">
      <alignment horizontal="center"/>
    </xf>
    <xf numFmtId="0" fontId="32" fillId="0" borderId="8" xfId="0" applyFont="1" applyBorder="1" applyAlignment="1">
      <alignment horizontal="center"/>
    </xf>
    <xf numFmtId="0" fontId="32" fillId="0" borderId="3" xfId="0" applyFont="1" applyBorder="1" applyAlignment="1">
      <alignment horizontal="center"/>
    </xf>
    <xf numFmtId="49" fontId="12" fillId="0" borderId="8" xfId="0" applyNumberFormat="1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2" fillId="0" borderId="8" xfId="0" applyFont="1" applyBorder="1" applyAlignment="1">
      <alignment horizontal="center"/>
    </xf>
    <xf numFmtId="4" fontId="32" fillId="0" borderId="3" xfId="0" applyNumberFormat="1" applyFont="1" applyBorder="1" applyAlignment="1">
      <alignment horizontal="center"/>
    </xf>
    <xf numFmtId="49" fontId="12" fillId="0" borderId="3" xfId="0" applyNumberFormat="1" applyFont="1" applyBorder="1" applyAlignment="1">
      <alignment horizontal="left"/>
    </xf>
    <xf numFmtId="49" fontId="12" fillId="0" borderId="4" xfId="0" applyNumberFormat="1" applyFont="1" applyBorder="1" applyAlignment="1">
      <alignment horizontal="left"/>
    </xf>
    <xf numFmtId="49" fontId="12" fillId="0" borderId="8" xfId="0" applyNumberFormat="1" applyFont="1" applyBorder="1" applyAlignment="1">
      <alignment horizontal="left"/>
    </xf>
    <xf numFmtId="0" fontId="32" fillId="0" borderId="3" xfId="0" applyFont="1" applyBorder="1" applyAlignment="1">
      <alignment horizontal="left" wrapText="1"/>
    </xf>
    <xf numFmtId="0" fontId="32" fillId="0" borderId="4" xfId="0" applyFont="1" applyBorder="1" applyAlignment="1">
      <alignment horizontal="left" wrapText="1"/>
    </xf>
    <xf numFmtId="0" fontId="32" fillId="0" borderId="8" xfId="0" applyFont="1" applyBorder="1" applyAlignment="1">
      <alignment horizontal="left" wrapText="1"/>
    </xf>
    <xf numFmtId="4" fontId="32" fillId="0" borderId="4" xfId="0" applyNumberFormat="1" applyFont="1" applyBorder="1" applyAlignment="1">
      <alignment horizontal="center"/>
    </xf>
    <xf numFmtId="49" fontId="13" fillId="0" borderId="3" xfId="0" applyNumberFormat="1" applyFont="1" applyBorder="1" applyAlignment="1">
      <alignment horizontal="left"/>
    </xf>
    <xf numFmtId="49" fontId="13" fillId="0" borderId="4" xfId="0" applyNumberFormat="1" applyFont="1" applyBorder="1" applyAlignment="1">
      <alignment horizontal="left"/>
    </xf>
    <xf numFmtId="49" fontId="13" fillId="0" borderId="8" xfId="0" applyNumberFormat="1" applyFont="1" applyBorder="1" applyAlignment="1">
      <alignment horizontal="left"/>
    </xf>
    <xf numFmtId="49" fontId="9" fillId="0" borderId="7" xfId="0" applyNumberFormat="1" applyFont="1" applyBorder="1" applyAlignment="1">
      <alignment horizontal="center"/>
    </xf>
    <xf numFmtId="0" fontId="9" fillId="0" borderId="7" xfId="0" applyFont="1" applyBorder="1" applyAlignment="1">
      <alignment horizontal="center"/>
    </xf>
    <xf numFmtId="49" fontId="11" fillId="0" borderId="4" xfId="0" applyNumberFormat="1" applyFont="1" applyBorder="1" applyAlignment="1">
      <alignment horizontal="center" vertical="top"/>
    </xf>
    <xf numFmtId="49" fontId="11" fillId="0" borderId="3" xfId="0" applyNumberFormat="1" applyFont="1" applyBorder="1" applyAlignment="1">
      <alignment horizontal="center" vertical="top"/>
    </xf>
    <xf numFmtId="49" fontId="11" fillId="0" borderId="8" xfId="0" applyNumberFormat="1" applyFont="1" applyBorder="1" applyAlignment="1">
      <alignment horizontal="center" vertical="top"/>
    </xf>
    <xf numFmtId="0" fontId="11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10" fillId="0" borderId="2" xfId="0" applyFont="1" applyBorder="1" applyAlignment="1">
      <alignment horizontal="center" vertical="top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49" fontId="11" fillId="0" borderId="11" xfId="0" applyNumberFormat="1" applyFont="1" applyBorder="1" applyAlignment="1">
      <alignment horizontal="center" vertical="top"/>
    </xf>
    <xf numFmtId="0" fontId="11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7" fillId="0" borderId="12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49" fontId="32" fillId="0" borderId="3" xfId="0" applyNumberFormat="1" applyFont="1" applyBorder="1" applyAlignment="1">
      <alignment horizontal="center"/>
    </xf>
    <xf numFmtId="49" fontId="32" fillId="0" borderId="4" xfId="0" applyNumberFormat="1" applyFont="1" applyBorder="1" applyAlignment="1">
      <alignment horizontal="center"/>
    </xf>
    <xf numFmtId="49" fontId="32" fillId="0" borderId="8" xfId="0" applyNumberFormat="1" applyFont="1" applyBorder="1" applyAlignment="1">
      <alignment horizontal="center"/>
    </xf>
    <xf numFmtId="0" fontId="11" fillId="0" borderId="12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49" fontId="32" fillId="0" borderId="3" xfId="0" applyNumberFormat="1" applyFont="1" applyBorder="1" applyAlignment="1">
      <alignment horizontal="center" wrapText="1"/>
    </xf>
    <xf numFmtId="49" fontId="32" fillId="0" borderId="4" xfId="0" applyNumberFormat="1" applyFont="1" applyBorder="1" applyAlignment="1">
      <alignment horizontal="center" wrapText="1"/>
    </xf>
    <xf numFmtId="49" fontId="11" fillId="0" borderId="3" xfId="0" applyNumberFormat="1" applyFont="1" applyBorder="1" applyAlignment="1">
      <alignment horizontal="center"/>
    </xf>
    <xf numFmtId="49" fontId="11" fillId="0" borderId="4" xfId="0" applyNumberFormat="1" applyFont="1" applyBorder="1" applyAlignment="1">
      <alignment horizontal="center"/>
    </xf>
    <xf numFmtId="49" fontId="11" fillId="0" borderId="8" xfId="0" applyNumberFormat="1" applyFont="1" applyBorder="1" applyAlignment="1">
      <alignment horizontal="center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49" fontId="32" fillId="0" borderId="3" xfId="0" applyNumberFormat="1" applyFont="1" applyBorder="1" applyAlignment="1">
      <alignment horizontal="left"/>
    </xf>
    <xf numFmtId="49" fontId="32" fillId="0" borderId="4" xfId="0" applyNumberFormat="1" applyFont="1" applyBorder="1" applyAlignment="1">
      <alignment horizontal="left"/>
    </xf>
    <xf numFmtId="49" fontId="32" fillId="0" borderId="8" xfId="0" applyNumberFormat="1" applyFont="1" applyBorder="1" applyAlignment="1">
      <alignment horizontal="left"/>
    </xf>
    <xf numFmtId="49" fontId="11" fillId="0" borderId="3" xfId="0" applyNumberFormat="1" applyFont="1" applyBorder="1" applyAlignment="1">
      <alignment horizontal="left" wrapText="1"/>
    </xf>
    <xf numFmtId="49" fontId="11" fillId="0" borderId="4" xfId="0" applyNumberFormat="1" applyFont="1" applyBorder="1" applyAlignment="1">
      <alignment horizontal="left" wrapText="1"/>
    </xf>
    <xf numFmtId="49" fontId="11" fillId="0" borderId="8" xfId="0" applyNumberFormat="1" applyFont="1" applyBorder="1" applyAlignment="1">
      <alignment horizontal="left" wrapText="1"/>
    </xf>
    <xf numFmtId="0" fontId="9" fillId="0" borderId="0" xfId="0" applyFont="1" applyAlignment="1">
      <alignment horizontal="right"/>
    </xf>
    <xf numFmtId="0" fontId="12" fillId="0" borderId="3" xfId="0" applyFont="1" applyBorder="1" applyAlignment="1">
      <alignment horizontal="left"/>
    </xf>
    <xf numFmtId="0" fontId="12" fillId="0" borderId="4" xfId="0" applyFont="1" applyBorder="1" applyAlignment="1">
      <alignment horizontal="left"/>
    </xf>
    <xf numFmtId="0" fontId="12" fillId="0" borderId="8" xfId="0" applyFont="1" applyBorder="1" applyAlignment="1">
      <alignment horizontal="left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horizontal="center" vertical="center" wrapText="1"/>
    </xf>
    <xf numFmtId="49" fontId="11" fillId="0" borderId="8" xfId="0" applyNumberFormat="1" applyFont="1" applyBorder="1" applyAlignment="1">
      <alignment horizontal="center" vertical="center" wrapText="1"/>
    </xf>
    <xf numFmtId="0" fontId="44" fillId="0" borderId="4" xfId="0" applyFont="1" applyBorder="1" applyAlignment="1">
      <alignment horizontal="left" wrapText="1"/>
    </xf>
    <xf numFmtId="0" fontId="44" fillId="0" borderId="8" xfId="0" applyFont="1" applyBorder="1" applyAlignment="1">
      <alignment horizontal="left" wrapText="1"/>
    </xf>
    <xf numFmtId="0" fontId="15" fillId="0" borderId="0" xfId="0" applyFont="1" applyAlignment="1">
      <alignment horizontal="center" vertical="center" wrapText="1"/>
    </xf>
    <xf numFmtId="49" fontId="3" fillId="0" borderId="4" xfId="0" applyNumberFormat="1" applyFont="1" applyBorder="1" applyAlignment="1">
      <alignment horizontal="left" vertical="top"/>
    </xf>
    <xf numFmtId="49" fontId="3" fillId="0" borderId="8" xfId="0" applyNumberFormat="1" applyFont="1" applyBorder="1" applyAlignment="1">
      <alignment horizontal="left" vertical="top"/>
    </xf>
    <xf numFmtId="0" fontId="3" fillId="0" borderId="4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/>
    </xf>
    <xf numFmtId="0" fontId="3" fillId="0" borderId="4" xfId="0" applyFont="1" applyBorder="1" applyAlignment="1">
      <alignment horizontal="center" vertical="top"/>
    </xf>
    <xf numFmtId="0" fontId="3" fillId="0" borderId="8" xfId="0" applyFont="1" applyBorder="1" applyAlignment="1">
      <alignment horizontal="center" vertical="top"/>
    </xf>
    <xf numFmtId="1" fontId="3" fillId="0" borderId="3" xfId="0" applyNumberFormat="1" applyFont="1" applyBorder="1" applyAlignment="1">
      <alignment horizontal="center" vertical="top"/>
    </xf>
    <xf numFmtId="1" fontId="3" fillId="0" borderId="4" xfId="0" applyNumberFormat="1" applyFont="1" applyBorder="1" applyAlignment="1">
      <alignment horizontal="center" vertical="top"/>
    </xf>
    <xf numFmtId="1" fontId="3" fillId="0" borderId="8" xfId="0" applyNumberFormat="1" applyFont="1" applyBorder="1" applyAlignment="1">
      <alignment horizontal="center" vertical="top"/>
    </xf>
    <xf numFmtId="9" fontId="3" fillId="0" borderId="3" xfId="0" applyNumberFormat="1" applyFont="1" applyBorder="1" applyAlignment="1">
      <alignment horizontal="center" vertical="top"/>
    </xf>
    <xf numFmtId="167" fontId="3" fillId="0" borderId="3" xfId="0" applyNumberFormat="1" applyFont="1" applyBorder="1" applyAlignment="1">
      <alignment horizontal="center" vertical="top"/>
    </xf>
    <xf numFmtId="167" fontId="3" fillId="0" borderId="4" xfId="0" applyNumberFormat="1" applyFont="1" applyBorder="1" applyAlignment="1">
      <alignment horizontal="center" vertical="top"/>
    </xf>
    <xf numFmtId="167" fontId="3" fillId="0" borderId="8" xfId="0" applyNumberFormat="1" applyFont="1" applyBorder="1" applyAlignment="1">
      <alignment horizontal="center" vertical="top"/>
    </xf>
    <xf numFmtId="0" fontId="3" fillId="0" borderId="1" xfId="0" applyFont="1" applyBorder="1" applyAlignment="1">
      <alignment horizontal="left" vertical="top"/>
    </xf>
    <xf numFmtId="0" fontId="3" fillId="0" borderId="6" xfId="0" applyFont="1" applyBorder="1" applyAlignment="1">
      <alignment horizontal="left" vertical="top"/>
    </xf>
    <xf numFmtId="0" fontId="3" fillId="0" borderId="2" xfId="0" applyFont="1" applyBorder="1" applyAlignment="1">
      <alignment horizontal="left" vertical="top" wrapText="1"/>
    </xf>
    <xf numFmtId="0" fontId="3" fillId="0" borderId="12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left" vertical="top" wrapText="1"/>
    </xf>
    <xf numFmtId="0" fontId="3" fillId="0" borderId="10" xfId="0" applyFont="1" applyBorder="1" applyAlignment="1">
      <alignment horizontal="left" vertical="top" wrapText="1"/>
    </xf>
    <xf numFmtId="49" fontId="3" fillId="0" borderId="2" xfId="0" applyNumberFormat="1" applyFont="1" applyBorder="1" applyAlignment="1">
      <alignment horizontal="left" vertical="top"/>
    </xf>
    <xf numFmtId="49" fontId="3" fillId="0" borderId="12" xfId="0" applyNumberFormat="1" applyFont="1" applyBorder="1" applyAlignment="1">
      <alignment horizontal="left" vertical="top"/>
    </xf>
    <xf numFmtId="49" fontId="3" fillId="0" borderId="7" xfId="0" applyNumberFormat="1" applyFont="1" applyBorder="1" applyAlignment="1">
      <alignment horizontal="left" vertical="top"/>
    </xf>
    <xf numFmtId="49" fontId="3" fillId="0" borderId="10" xfId="0" applyNumberFormat="1" applyFont="1" applyBorder="1" applyAlignment="1">
      <alignment horizontal="left" vertical="top"/>
    </xf>
    <xf numFmtId="9" fontId="3" fillId="0" borderId="3" xfId="1" applyFont="1" applyBorder="1" applyAlignment="1">
      <alignment horizontal="center" vertical="top"/>
    </xf>
    <xf numFmtId="9" fontId="3" fillId="0" borderId="4" xfId="1" applyFont="1" applyBorder="1" applyAlignment="1">
      <alignment horizontal="center" vertical="top"/>
    </xf>
    <xf numFmtId="9" fontId="3" fillId="0" borderId="8" xfId="1" applyFont="1" applyBorder="1" applyAlignment="1">
      <alignment horizontal="center" vertical="top"/>
    </xf>
    <xf numFmtId="0" fontId="7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top"/>
    </xf>
    <xf numFmtId="0" fontId="3" fillId="0" borderId="12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/>
    </xf>
    <xf numFmtId="0" fontId="3" fillId="0" borderId="9" xfId="0" applyFont="1" applyBorder="1" applyAlignment="1">
      <alignment horizontal="center" vertical="top"/>
    </xf>
    <xf numFmtId="0" fontId="3" fillId="0" borderId="6" xfId="0" applyFont="1" applyBorder="1" applyAlignment="1">
      <alignment horizontal="center" vertical="top"/>
    </xf>
    <xf numFmtId="0" fontId="3" fillId="0" borderId="7" xfId="0" applyFont="1" applyBorder="1" applyAlignment="1">
      <alignment horizontal="center" vertical="top"/>
    </xf>
    <xf numFmtId="0" fontId="3" fillId="0" borderId="10" xfId="0" applyFont="1" applyBorder="1" applyAlignment="1">
      <alignment horizontal="center" vertical="top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164" fontId="3" fillId="0" borderId="3" xfId="0" applyNumberFormat="1" applyFont="1" applyBorder="1" applyAlignment="1">
      <alignment horizontal="center" vertical="top"/>
    </xf>
    <xf numFmtId="164" fontId="3" fillId="0" borderId="4" xfId="0" applyNumberFormat="1" applyFont="1" applyBorder="1" applyAlignment="1">
      <alignment horizontal="center" vertical="top"/>
    </xf>
    <xf numFmtId="164" fontId="3" fillId="0" borderId="8" xfId="0" applyNumberFormat="1" applyFont="1" applyBorder="1" applyAlignment="1">
      <alignment horizontal="center" vertical="top"/>
    </xf>
    <xf numFmtId="0" fontId="7" fillId="0" borderId="0" xfId="0" applyFont="1" applyAlignment="1">
      <alignment horizontal="center"/>
    </xf>
    <xf numFmtId="0" fontId="4" fillId="0" borderId="7" xfId="0" applyFont="1" applyBorder="1" applyAlignment="1">
      <alignment horizontal="center"/>
    </xf>
    <xf numFmtId="0" fontId="3" fillId="0" borderId="11" xfId="0" applyFont="1" applyBorder="1" applyAlignment="1">
      <alignment horizontal="center" vertical="top"/>
    </xf>
    <xf numFmtId="0" fontId="3" fillId="0" borderId="11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9" fillId="0" borderId="32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9" fillId="0" borderId="33" xfId="0" applyFont="1" applyBorder="1" applyAlignment="1">
      <alignment horizontal="center"/>
    </xf>
    <xf numFmtId="49" fontId="3" fillId="0" borderId="3" xfId="0" applyNumberFormat="1" applyFont="1" applyBorder="1" applyAlignment="1">
      <alignment horizontal="center"/>
    </xf>
    <xf numFmtId="49" fontId="3" fillId="0" borderId="4" xfId="0" applyNumberFormat="1" applyFont="1" applyBorder="1" applyAlignment="1">
      <alignment horizontal="center"/>
    </xf>
    <xf numFmtId="49" fontId="3" fillId="0" borderId="8" xfId="0" applyNumberFormat="1" applyFont="1" applyBorder="1" applyAlignment="1">
      <alignment horizontal="center"/>
    </xf>
    <xf numFmtId="0" fontId="8" fillId="0" borderId="3" xfId="0" applyFont="1" applyBorder="1" applyAlignment="1">
      <alignment horizontal="left" wrapText="1"/>
    </xf>
    <xf numFmtId="0" fontId="8" fillId="0" borderId="4" xfId="0" applyFont="1" applyBorder="1" applyAlignment="1">
      <alignment horizontal="left" wrapText="1"/>
    </xf>
    <xf numFmtId="0" fontId="8" fillId="0" borderId="8" xfId="0" applyFont="1" applyBorder="1" applyAlignment="1">
      <alignment horizontal="left" wrapText="1"/>
    </xf>
    <xf numFmtId="167" fontId="8" fillId="0" borderId="3" xfId="0" applyNumberFormat="1" applyFont="1" applyBorder="1" applyAlignment="1">
      <alignment horizontal="center"/>
    </xf>
    <xf numFmtId="167" fontId="8" fillId="0" borderId="4" xfId="0" applyNumberFormat="1" applyFont="1" applyBorder="1" applyAlignment="1">
      <alignment horizontal="center"/>
    </xf>
    <xf numFmtId="167" fontId="8" fillId="0" borderId="8" xfId="0" applyNumberFormat="1" applyFont="1" applyBorder="1" applyAlignment="1">
      <alignment horizontal="center"/>
    </xf>
    <xf numFmtId="0" fontId="16" fillId="0" borderId="3" xfId="0" applyFont="1" applyBorder="1" applyAlignment="1">
      <alignment horizontal="center" vertical="top" wrapText="1"/>
    </xf>
    <xf numFmtId="0" fontId="16" fillId="0" borderId="4" xfId="0" applyFont="1" applyBorder="1" applyAlignment="1">
      <alignment horizontal="center" vertical="top" wrapText="1"/>
    </xf>
    <xf numFmtId="0" fontId="16" fillId="0" borderId="8" xfId="0" applyFont="1" applyBorder="1" applyAlignment="1">
      <alignment horizontal="center" vertical="top" wrapText="1"/>
    </xf>
    <xf numFmtId="0" fontId="16" fillId="0" borderId="3" xfId="0" applyFont="1" applyBorder="1" applyAlignment="1">
      <alignment horizontal="center" vertical="top"/>
    </xf>
    <xf numFmtId="0" fontId="16" fillId="0" borderId="4" xfId="0" applyFont="1" applyBorder="1" applyAlignment="1">
      <alignment horizontal="center" vertical="top"/>
    </xf>
    <xf numFmtId="0" fontId="16" fillId="0" borderId="8" xfId="0" applyFont="1" applyBorder="1" applyAlignment="1">
      <alignment horizontal="center" vertical="top"/>
    </xf>
    <xf numFmtId="49" fontId="16" fillId="0" borderId="3" xfId="0" applyNumberFormat="1" applyFont="1" applyBorder="1" applyAlignment="1">
      <alignment horizontal="center" vertical="top"/>
    </xf>
    <xf numFmtId="49" fontId="16" fillId="0" borderId="4" xfId="0" applyNumberFormat="1" applyFont="1" applyBorder="1" applyAlignment="1">
      <alignment horizontal="center" vertical="top"/>
    </xf>
    <xf numFmtId="49" fontId="16" fillId="0" borderId="8" xfId="0" applyNumberFormat="1" applyFont="1" applyBorder="1" applyAlignment="1">
      <alignment horizontal="center" vertical="top"/>
    </xf>
    <xf numFmtId="0" fontId="34" fillId="0" borderId="1" xfId="0" applyFont="1" applyBorder="1" applyAlignment="1">
      <alignment horizontal="center" vertical="top" wrapText="1"/>
    </xf>
    <xf numFmtId="0" fontId="34" fillId="0" borderId="2" xfId="0" applyFont="1" applyBorder="1" applyAlignment="1">
      <alignment horizontal="center" vertical="top" wrapText="1"/>
    </xf>
    <xf numFmtId="0" fontId="34" fillId="0" borderId="12" xfId="0" applyFont="1" applyBorder="1" applyAlignment="1">
      <alignment horizontal="center" vertical="top" wrapText="1"/>
    </xf>
    <xf numFmtId="0" fontId="34" fillId="0" borderId="6" xfId="0" applyFont="1" applyBorder="1" applyAlignment="1">
      <alignment horizontal="center" vertical="top" wrapText="1"/>
    </xf>
    <xf numFmtId="0" fontId="34" fillId="0" borderId="7" xfId="0" applyFont="1" applyBorder="1" applyAlignment="1">
      <alignment horizontal="center" vertical="top" wrapText="1"/>
    </xf>
    <xf numFmtId="0" fontId="34" fillId="0" borderId="10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 wrapText="1"/>
    </xf>
    <xf numFmtId="0" fontId="16" fillId="0" borderId="12" xfId="0" applyFont="1" applyBorder="1" applyAlignment="1">
      <alignment horizontal="center" vertical="top" wrapText="1"/>
    </xf>
    <xf numFmtId="0" fontId="16" fillId="0" borderId="6" xfId="0" applyFont="1" applyBorder="1" applyAlignment="1">
      <alignment horizontal="center" vertical="top" wrapText="1"/>
    </xf>
    <xf numFmtId="0" fontId="16" fillId="0" borderId="7" xfId="0" applyFont="1" applyBorder="1" applyAlignment="1">
      <alignment horizontal="center" vertical="top" wrapText="1"/>
    </xf>
    <xf numFmtId="0" fontId="16" fillId="0" borderId="10" xfId="0" applyFont="1" applyBorder="1" applyAlignment="1">
      <alignment horizontal="center" vertical="top" wrapText="1"/>
    </xf>
    <xf numFmtId="0" fontId="16" fillId="0" borderId="3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top" wrapText="1"/>
    </xf>
    <xf numFmtId="0" fontId="16" fillId="0" borderId="0" xfId="0" applyFont="1" applyAlignment="1">
      <alignment horizontal="center" vertical="top" wrapText="1"/>
    </xf>
    <xf numFmtId="0" fontId="16" fillId="0" borderId="9" xfId="0" applyFont="1" applyBorder="1" applyAlignment="1">
      <alignment horizontal="center" vertical="top" wrapText="1"/>
    </xf>
    <xf numFmtId="0" fontId="9" fillId="0" borderId="0" xfId="0" applyFont="1" applyAlignment="1">
      <alignment horizontal="center"/>
    </xf>
    <xf numFmtId="0" fontId="15" fillId="0" borderId="0" xfId="0" applyFont="1" applyAlignment="1">
      <alignment horizontal="center" wrapText="1"/>
    </xf>
    <xf numFmtId="49" fontId="3" fillId="0" borderId="3" xfId="0" applyNumberFormat="1" applyFont="1" applyBorder="1" applyAlignment="1">
      <alignment horizontal="center" vertical="top"/>
    </xf>
    <xf numFmtId="49" fontId="3" fillId="0" borderId="4" xfId="0" applyNumberFormat="1" applyFont="1" applyBorder="1" applyAlignment="1">
      <alignment horizontal="center" vertical="top"/>
    </xf>
    <xf numFmtId="49" fontId="3" fillId="0" borderId="8" xfId="0" applyNumberFormat="1" applyFont="1" applyBorder="1" applyAlignment="1">
      <alignment horizontal="center" vertical="top"/>
    </xf>
    <xf numFmtId="49" fontId="3" fillId="0" borderId="3" xfId="0" applyNumberFormat="1" applyFont="1" applyBorder="1" applyAlignment="1">
      <alignment horizontal="left" vertical="top" wrapText="1"/>
    </xf>
    <xf numFmtId="164" fontId="41" fillId="2" borderId="3" xfId="0" applyNumberFormat="1" applyFont="1" applyFill="1" applyBorder="1" applyAlignment="1">
      <alignment horizontal="center" vertical="top"/>
    </xf>
    <xf numFmtId="0" fontId="41" fillId="2" borderId="4" xfId="0" applyFont="1" applyFill="1" applyBorder="1" applyAlignment="1">
      <alignment horizontal="center" vertical="top"/>
    </xf>
    <xf numFmtId="0" fontId="41" fillId="2" borderId="8" xfId="0" applyFont="1" applyFill="1" applyBorder="1" applyAlignment="1">
      <alignment horizontal="center" vertical="top"/>
    </xf>
    <xf numFmtId="164" fontId="41" fillId="2" borderId="4" xfId="0" applyNumberFormat="1" applyFont="1" applyFill="1" applyBorder="1" applyAlignment="1">
      <alignment horizontal="center" vertical="top"/>
    </xf>
    <xf numFmtId="164" fontId="41" fillId="2" borderId="8" xfId="0" applyNumberFormat="1" applyFont="1" applyFill="1" applyBorder="1" applyAlignment="1">
      <alignment horizontal="center" vertical="top"/>
    </xf>
    <xf numFmtId="14" fontId="3" fillId="0" borderId="3" xfId="0" applyNumberFormat="1" applyFont="1" applyBorder="1" applyAlignment="1">
      <alignment horizontal="left" vertical="top" wrapText="1"/>
    </xf>
    <xf numFmtId="0" fontId="46" fillId="0" borderId="3" xfId="0" applyFont="1" applyBorder="1" applyAlignment="1">
      <alignment horizontal="left" vertical="top" wrapText="1"/>
    </xf>
    <xf numFmtId="0" fontId="46" fillId="0" borderId="4" xfId="0" applyFont="1" applyBorder="1" applyAlignment="1">
      <alignment horizontal="left" vertical="top" wrapText="1"/>
    </xf>
    <xf numFmtId="0" fontId="46" fillId="0" borderId="8" xfId="0" applyFont="1" applyBorder="1" applyAlignment="1">
      <alignment horizontal="left" vertical="top" wrapText="1"/>
    </xf>
    <xf numFmtId="0" fontId="41" fillId="0" borderId="3" xfId="0" applyFont="1" applyBorder="1" applyAlignment="1">
      <alignment horizontal="left" vertical="top" wrapText="1"/>
    </xf>
    <xf numFmtId="0" fontId="41" fillId="0" borderId="4" xfId="0" applyFont="1" applyBorder="1" applyAlignment="1">
      <alignment horizontal="left" vertical="top" wrapText="1"/>
    </xf>
    <xf numFmtId="0" fontId="41" fillId="0" borderId="8" xfId="0" applyFont="1" applyBorder="1" applyAlignment="1">
      <alignment horizontal="left" vertical="top" wrapText="1"/>
    </xf>
    <xf numFmtId="0" fontId="45" fillId="0" borderId="3" xfId="0" applyFont="1" applyBorder="1" applyAlignment="1">
      <alignment horizontal="left" vertical="top"/>
    </xf>
    <xf numFmtId="0" fontId="45" fillId="0" borderId="4" xfId="0" applyFont="1" applyBorder="1" applyAlignment="1">
      <alignment horizontal="left" vertical="top"/>
    </xf>
    <xf numFmtId="0" fontId="45" fillId="0" borderId="8" xfId="0" applyFont="1" applyBorder="1" applyAlignment="1">
      <alignment horizontal="left" vertical="top"/>
    </xf>
    <xf numFmtId="0" fontId="48" fillId="0" borderId="4" xfId="0" applyFont="1" applyBorder="1" applyAlignment="1">
      <alignment horizontal="left" vertical="top" wrapText="1"/>
    </xf>
    <xf numFmtId="0" fontId="48" fillId="0" borderId="8" xfId="0" applyFont="1" applyBorder="1" applyAlignment="1">
      <alignment horizontal="left" vertical="top" wrapText="1"/>
    </xf>
    <xf numFmtId="0" fontId="48" fillId="0" borderId="3" xfId="0" applyFont="1" applyBorder="1" applyAlignment="1">
      <alignment horizontal="left" vertical="top" wrapText="1"/>
    </xf>
    <xf numFmtId="164" fontId="45" fillId="0" borderId="3" xfId="0" applyNumberFormat="1" applyFont="1" applyBorder="1" applyAlignment="1">
      <alignment horizontal="center" vertical="top"/>
    </xf>
    <xf numFmtId="164" fontId="45" fillId="0" borderId="4" xfId="0" applyNumberFormat="1" applyFont="1" applyBorder="1" applyAlignment="1">
      <alignment horizontal="center" vertical="top"/>
    </xf>
    <xf numFmtId="164" fontId="45" fillId="0" borderId="8" xfId="0" applyNumberFormat="1" applyFont="1" applyBorder="1" applyAlignment="1">
      <alignment horizontal="center" vertical="top"/>
    </xf>
    <xf numFmtId="3" fontId="16" fillId="0" borderId="3" xfId="0" applyNumberFormat="1" applyFont="1" applyBorder="1" applyAlignment="1">
      <alignment horizontal="center" vertical="top" wrapText="1"/>
    </xf>
    <xf numFmtId="3" fontId="16" fillId="0" borderId="4" xfId="0" applyNumberFormat="1" applyFont="1" applyBorder="1" applyAlignment="1">
      <alignment horizontal="center" vertical="top" wrapText="1"/>
    </xf>
    <xf numFmtId="3" fontId="16" fillId="0" borderId="8" xfId="0" applyNumberFormat="1" applyFont="1" applyBorder="1" applyAlignment="1">
      <alignment horizontal="center" vertical="top" wrapText="1"/>
    </xf>
    <xf numFmtId="164" fontId="16" fillId="0" borderId="3" xfId="0" applyNumberFormat="1" applyFont="1" applyBorder="1" applyAlignment="1">
      <alignment horizontal="center" vertical="top"/>
    </xf>
    <xf numFmtId="164" fontId="16" fillId="0" borderId="4" xfId="0" applyNumberFormat="1" applyFont="1" applyBorder="1" applyAlignment="1">
      <alignment horizontal="center" vertical="top"/>
    </xf>
    <xf numFmtId="164" fontId="16" fillId="0" borderId="8" xfId="0" applyNumberFormat="1" applyFont="1" applyBorder="1" applyAlignment="1">
      <alignment horizontal="center" vertical="top"/>
    </xf>
    <xf numFmtId="164" fontId="47" fillId="0" borderId="3" xfId="0" applyNumberFormat="1" applyFont="1" applyBorder="1" applyAlignment="1">
      <alignment horizontal="center" vertical="top"/>
    </xf>
    <xf numFmtId="164" fontId="47" fillId="0" borderId="4" xfId="0" applyNumberFormat="1" applyFont="1" applyBorder="1" applyAlignment="1">
      <alignment horizontal="center" vertical="top"/>
    </xf>
    <xf numFmtId="164" fontId="47" fillId="0" borderId="8" xfId="0" applyNumberFormat="1" applyFont="1" applyBorder="1" applyAlignment="1">
      <alignment horizontal="center" vertical="top"/>
    </xf>
    <xf numFmtId="0" fontId="48" fillId="0" borderId="3" xfId="0" applyFont="1" applyBorder="1" applyAlignment="1">
      <alignment horizontal="left" vertical="top"/>
    </xf>
    <xf numFmtId="0" fontId="48" fillId="0" borderId="4" xfId="0" applyFont="1" applyBorder="1" applyAlignment="1">
      <alignment horizontal="left" vertical="top"/>
    </xf>
    <xf numFmtId="0" fontId="48" fillId="0" borderId="8" xfId="0" applyFont="1" applyBorder="1" applyAlignment="1">
      <alignment horizontal="left" vertical="top"/>
    </xf>
    <xf numFmtId="0" fontId="41" fillId="0" borderId="3" xfId="0" applyFont="1" applyBorder="1" applyAlignment="1">
      <alignment horizontal="left" vertical="top"/>
    </xf>
    <xf numFmtId="0" fontId="41" fillId="0" borderId="4" xfId="0" applyFont="1" applyBorder="1" applyAlignment="1">
      <alignment horizontal="left" vertical="top"/>
    </xf>
    <xf numFmtId="0" fontId="41" fillId="0" borderId="8" xfId="0" applyFont="1" applyBorder="1" applyAlignment="1">
      <alignment horizontal="left" vertical="top"/>
    </xf>
    <xf numFmtId="164" fontId="16" fillId="0" borderId="3" xfId="0" applyNumberFormat="1" applyFont="1" applyBorder="1" applyAlignment="1">
      <alignment horizontal="center" vertical="top" wrapText="1"/>
    </xf>
    <xf numFmtId="164" fontId="16" fillId="0" borderId="4" xfId="0" applyNumberFormat="1" applyFont="1" applyBorder="1" applyAlignment="1">
      <alignment horizontal="center" vertical="top" wrapText="1"/>
    </xf>
    <xf numFmtId="164" fontId="16" fillId="0" borderId="8" xfId="0" applyNumberFormat="1" applyFont="1" applyBorder="1" applyAlignment="1">
      <alignment horizontal="center" vertical="top" wrapText="1"/>
    </xf>
    <xf numFmtId="3" fontId="16" fillId="0" borderId="3" xfId="0" applyNumberFormat="1" applyFont="1" applyBorder="1" applyAlignment="1">
      <alignment horizontal="center" vertical="top"/>
    </xf>
    <xf numFmtId="3" fontId="16" fillId="0" borderId="4" xfId="0" applyNumberFormat="1" applyFont="1" applyBorder="1" applyAlignment="1">
      <alignment horizontal="center" vertical="top"/>
    </xf>
    <xf numFmtId="3" fontId="16" fillId="0" borderId="8" xfId="0" applyNumberFormat="1" applyFont="1" applyBorder="1" applyAlignment="1">
      <alignment horizontal="center" vertical="top"/>
    </xf>
    <xf numFmtId="164" fontId="37" fillId="0" borderId="3" xfId="0" applyNumberFormat="1" applyFont="1" applyBorder="1" applyAlignment="1">
      <alignment horizontal="center" vertical="top"/>
    </xf>
    <xf numFmtId="164" fontId="37" fillId="0" borderId="4" xfId="0" applyNumberFormat="1" applyFont="1" applyBorder="1" applyAlignment="1">
      <alignment horizontal="center" vertical="top"/>
    </xf>
    <xf numFmtId="164" fontId="37" fillId="0" borderId="8" xfId="0" applyNumberFormat="1" applyFont="1" applyBorder="1" applyAlignment="1">
      <alignment horizontal="center" vertical="top"/>
    </xf>
    <xf numFmtId="0" fontId="45" fillId="0" borderId="4" xfId="0" applyFont="1" applyBorder="1" applyAlignment="1">
      <alignment horizontal="center" vertical="top"/>
    </xf>
    <xf numFmtId="0" fontId="45" fillId="0" borderId="8" xfId="0" applyFont="1" applyBorder="1" applyAlignment="1">
      <alignment horizontal="center" vertical="top"/>
    </xf>
    <xf numFmtId="0" fontId="47" fillId="0" borderId="4" xfId="0" applyFont="1" applyBorder="1" applyAlignment="1">
      <alignment horizontal="center" vertical="top"/>
    </xf>
    <xf numFmtId="0" fontId="47" fillId="0" borderId="8" xfId="0" applyFont="1" applyBorder="1" applyAlignment="1">
      <alignment horizontal="center" vertical="top"/>
    </xf>
    <xf numFmtId="0" fontId="45" fillId="0" borderId="3" xfId="0" applyFont="1" applyBorder="1" applyAlignment="1">
      <alignment horizontal="center" vertical="top"/>
    </xf>
    <xf numFmtId="0" fontId="47" fillId="0" borderId="3" xfId="0" applyFont="1" applyBorder="1" applyAlignment="1">
      <alignment horizontal="center" vertical="top"/>
    </xf>
    <xf numFmtId="49" fontId="47" fillId="0" borderId="3" xfId="0" applyNumberFormat="1" applyFont="1" applyBorder="1" applyAlignment="1">
      <alignment horizontal="center" vertical="top"/>
    </xf>
    <xf numFmtId="49" fontId="47" fillId="0" borderId="4" xfId="0" applyNumberFormat="1" applyFont="1" applyBorder="1" applyAlignment="1">
      <alignment horizontal="center" vertical="top"/>
    </xf>
    <xf numFmtId="49" fontId="47" fillId="0" borderId="8" xfId="0" applyNumberFormat="1" applyFont="1" applyBorder="1" applyAlignment="1">
      <alignment horizontal="center" vertical="top"/>
    </xf>
    <xf numFmtId="0" fontId="47" fillId="0" borderId="4" xfId="0" applyFont="1" applyBorder="1" applyAlignment="1">
      <alignment horizontal="left" vertical="top" wrapText="1"/>
    </xf>
    <xf numFmtId="0" fontId="47" fillId="0" borderId="8" xfId="0" applyFont="1" applyBorder="1" applyAlignment="1">
      <alignment horizontal="left" vertical="top" wrapText="1"/>
    </xf>
    <xf numFmtId="0" fontId="45" fillId="0" borderId="4" xfId="0" applyFont="1" applyBorder="1" applyAlignment="1">
      <alignment horizontal="left" vertical="top" wrapText="1"/>
    </xf>
    <xf numFmtId="0" fontId="45" fillId="0" borderId="8" xfId="0" applyFont="1" applyBorder="1" applyAlignment="1">
      <alignment horizontal="left" vertical="top" wrapText="1"/>
    </xf>
    <xf numFmtId="49" fontId="45" fillId="0" borderId="3" xfId="0" applyNumberFormat="1" applyFont="1" applyBorder="1" applyAlignment="1">
      <alignment horizontal="center" vertical="top"/>
    </xf>
    <xf numFmtId="49" fontId="45" fillId="0" borderId="4" xfId="0" applyNumberFormat="1" applyFont="1" applyBorder="1" applyAlignment="1">
      <alignment horizontal="center" vertical="top"/>
    </xf>
    <xf numFmtId="49" fontId="45" fillId="0" borderId="8" xfId="0" applyNumberFormat="1" applyFont="1" applyBorder="1" applyAlignment="1">
      <alignment horizontal="center" vertical="top"/>
    </xf>
    <xf numFmtId="0" fontId="47" fillId="0" borderId="3" xfId="0" applyFont="1" applyBorder="1" applyAlignment="1">
      <alignment horizontal="center" vertical="top" wrapText="1"/>
    </xf>
    <xf numFmtId="0" fontId="47" fillId="0" borderId="4" xfId="0" applyFont="1" applyBorder="1" applyAlignment="1">
      <alignment horizontal="center" vertical="top" wrapText="1"/>
    </xf>
    <xf numFmtId="0" fontId="47" fillId="0" borderId="8" xfId="0" applyFont="1" applyBorder="1" applyAlignment="1">
      <alignment horizontal="center" vertical="top" wrapText="1"/>
    </xf>
    <xf numFmtId="0" fontId="37" fillId="0" borderId="4" xfId="0" applyFont="1" applyBorder="1" applyAlignment="1">
      <alignment horizontal="left" vertical="top" wrapText="1"/>
    </xf>
    <xf numFmtId="0" fontId="37" fillId="0" borderId="8" xfId="0" applyFont="1" applyBorder="1" applyAlignment="1">
      <alignment horizontal="left" vertical="top" wrapText="1"/>
    </xf>
    <xf numFmtId="0" fontId="37" fillId="0" borderId="3" xfId="0" applyFont="1" applyBorder="1" applyAlignment="1">
      <alignment horizontal="center" vertical="top" wrapText="1"/>
    </xf>
    <xf numFmtId="0" fontId="37" fillId="0" borderId="4" xfId="0" applyFont="1" applyBorder="1" applyAlignment="1">
      <alignment horizontal="center" vertical="top" wrapText="1"/>
    </xf>
    <xf numFmtId="0" fontId="37" fillId="0" borderId="8" xfId="0" applyFont="1" applyBorder="1" applyAlignment="1">
      <alignment horizontal="center" vertical="top" wrapText="1"/>
    </xf>
    <xf numFmtId="0" fontId="37" fillId="0" borderId="3" xfId="0" applyFont="1" applyBorder="1" applyAlignment="1">
      <alignment horizontal="center" vertical="top"/>
    </xf>
    <xf numFmtId="0" fontId="37" fillId="0" borderId="4" xfId="0" applyFont="1" applyBorder="1" applyAlignment="1">
      <alignment horizontal="center" vertical="top"/>
    </xf>
    <xf numFmtId="0" fontId="37" fillId="0" borderId="8" xfId="0" applyFont="1" applyBorder="1" applyAlignment="1">
      <alignment horizontal="center" vertical="top"/>
    </xf>
    <xf numFmtId="0" fontId="47" fillId="0" borderId="4" xfId="0" applyFont="1" applyBorder="1" applyAlignment="1">
      <alignment horizontal="left" vertical="top"/>
    </xf>
    <xf numFmtId="0" fontId="47" fillId="0" borderId="8" xfId="0" applyFont="1" applyBorder="1" applyAlignment="1">
      <alignment horizontal="left" vertical="top"/>
    </xf>
    <xf numFmtId="49" fontId="37" fillId="0" borderId="3" xfId="0" applyNumberFormat="1" applyFont="1" applyBorder="1" applyAlignment="1">
      <alignment horizontal="center" vertical="top"/>
    </xf>
    <xf numFmtId="49" fontId="37" fillId="0" borderId="4" xfId="0" applyNumberFormat="1" applyFont="1" applyBorder="1" applyAlignment="1">
      <alignment horizontal="center" vertical="top"/>
    </xf>
    <xf numFmtId="49" fontId="37" fillId="0" borderId="8" xfId="0" applyNumberFormat="1" applyFont="1" applyBorder="1" applyAlignment="1">
      <alignment horizontal="center" vertical="top"/>
    </xf>
    <xf numFmtId="9" fontId="8" fillId="0" borderId="0" xfId="1" applyFont="1" applyBorder="1" applyAlignment="1">
      <alignment horizontal="center"/>
    </xf>
    <xf numFmtId="0" fontId="9" fillId="0" borderId="11" xfId="0" applyFont="1" applyBorder="1" applyAlignment="1">
      <alignment horizontal="left" vertical="center" wrapText="1"/>
    </xf>
    <xf numFmtId="4" fontId="8" fillId="0" borderId="11" xfId="0" applyNumberFormat="1" applyFont="1" applyBorder="1" applyAlignment="1">
      <alignment horizontal="center"/>
    </xf>
    <xf numFmtId="4" fontId="8" fillId="0" borderId="0" xfId="0" applyNumberFormat="1" applyFont="1" applyAlignment="1">
      <alignment horizontal="center"/>
    </xf>
    <xf numFmtId="4" fontId="4" fillId="0" borderId="11" xfId="0" applyNumberFormat="1" applyFont="1" applyBorder="1" applyAlignment="1">
      <alignment horizontal="center"/>
    </xf>
    <xf numFmtId="0" fontId="15" fillId="0" borderId="11" xfId="0" applyFont="1" applyBorder="1" applyAlignment="1">
      <alignment horizontal="left" vertical="center" wrapText="1"/>
    </xf>
    <xf numFmtId="4" fontId="14" fillId="0" borderId="11" xfId="0" applyNumberFormat="1" applyFont="1" applyBorder="1" applyAlignment="1">
      <alignment horizontal="center"/>
    </xf>
    <xf numFmtId="167" fontId="12" fillId="0" borderId="11" xfId="0" applyNumberFormat="1" applyFont="1" applyBorder="1" applyAlignment="1">
      <alignment horizontal="center" vertical="center"/>
    </xf>
    <xf numFmtId="0" fontId="12" fillId="0" borderId="11" xfId="0" applyFont="1" applyBorder="1" applyAlignment="1">
      <alignment horizontal="center" vertical="center"/>
    </xf>
    <xf numFmtId="167" fontId="12" fillId="0" borderId="1" xfId="0" applyNumberFormat="1" applyFont="1" applyBorder="1" applyAlignment="1">
      <alignment horizontal="center"/>
    </xf>
    <xf numFmtId="167" fontId="12" fillId="0" borderId="5" xfId="0" applyNumberFormat="1" applyFont="1" applyBorder="1" applyAlignment="1">
      <alignment horizontal="center"/>
    </xf>
    <xf numFmtId="167" fontId="12" fillId="0" borderId="6" xfId="0" applyNumberFormat="1" applyFont="1" applyBorder="1" applyAlignment="1">
      <alignment horizontal="center"/>
    </xf>
    <xf numFmtId="0" fontId="12" fillId="0" borderId="13" xfId="0" applyFont="1" applyBorder="1" applyAlignment="1">
      <alignment horizontal="center" wrapText="1"/>
    </xf>
    <xf numFmtId="0" fontId="12" fillId="0" borderId="15" xfId="0" applyFont="1" applyBorder="1" applyAlignment="1">
      <alignment horizontal="center" wrapText="1"/>
    </xf>
    <xf numFmtId="0" fontId="12" fillId="0" borderId="14" xfId="0" applyFont="1" applyBorder="1" applyAlignment="1">
      <alignment horizontal="center" wrapText="1"/>
    </xf>
    <xf numFmtId="49" fontId="12" fillId="0" borderId="1" xfId="0" applyNumberFormat="1" applyFont="1" applyBorder="1" applyAlignment="1">
      <alignment horizontal="center"/>
    </xf>
    <xf numFmtId="49" fontId="12" fillId="0" borderId="5" xfId="0" applyNumberFormat="1" applyFont="1" applyBorder="1" applyAlignment="1">
      <alignment horizontal="center"/>
    </xf>
    <xf numFmtId="49" fontId="12" fillId="0" borderId="6" xfId="0" applyNumberFormat="1" applyFont="1" applyBorder="1" applyAlignment="1">
      <alignment horizontal="center"/>
    </xf>
    <xf numFmtId="0" fontId="12" fillId="0" borderId="1" xfId="0" applyFont="1" applyBorder="1" applyAlignment="1">
      <alignment vertical="center" wrapText="1"/>
    </xf>
    <xf numFmtId="0" fontId="12" fillId="0" borderId="5" xfId="0" applyFont="1" applyBorder="1" applyAlignment="1">
      <alignment vertical="center" wrapText="1"/>
    </xf>
    <xf numFmtId="0" fontId="12" fillId="0" borderId="6" xfId="0" applyFont="1" applyBorder="1" applyAlignment="1">
      <alignment vertical="center" wrapText="1"/>
    </xf>
    <xf numFmtId="167" fontId="12" fillId="0" borderId="11" xfId="0" applyNumberFormat="1" applyFont="1" applyBorder="1" applyAlignment="1">
      <alignment horizontal="center"/>
    </xf>
    <xf numFmtId="0" fontId="12" fillId="0" borderId="13" xfId="0" applyFont="1" applyBorder="1" applyAlignment="1">
      <alignment horizontal="center" vertical="center"/>
    </xf>
    <xf numFmtId="0" fontId="12" fillId="0" borderId="15" xfId="0" applyFont="1" applyBorder="1" applyAlignment="1">
      <alignment horizontal="center" vertical="center"/>
    </xf>
    <xf numFmtId="0" fontId="12" fillId="0" borderId="14" xfId="0" applyFont="1" applyBorder="1" applyAlignment="1">
      <alignment horizontal="center" vertical="center"/>
    </xf>
    <xf numFmtId="0" fontId="12" fillId="0" borderId="13" xfId="0" applyFont="1" applyBorder="1" applyAlignment="1">
      <alignment horizontal="center"/>
    </xf>
    <xf numFmtId="0" fontId="12" fillId="0" borderId="15" xfId="0" applyFont="1" applyBorder="1" applyAlignment="1">
      <alignment horizontal="center"/>
    </xf>
    <xf numFmtId="0" fontId="12" fillId="0" borderId="14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49" fontId="11" fillId="0" borderId="3" xfId="0" applyNumberFormat="1" applyFont="1" applyBorder="1" applyAlignment="1">
      <alignment horizontal="center" vertical="center"/>
    </xf>
    <xf numFmtId="49" fontId="11" fillId="0" borderId="8" xfId="0" applyNumberFormat="1" applyFont="1" applyBorder="1" applyAlignment="1">
      <alignment horizontal="center" vertical="center"/>
    </xf>
    <xf numFmtId="0" fontId="12" fillId="0" borderId="12" xfId="0" applyFont="1" applyBorder="1" applyAlignment="1">
      <alignment horizontal="center" wrapText="1"/>
    </xf>
    <xf numFmtId="0" fontId="12" fillId="0" borderId="9" xfId="0" applyFont="1" applyBorder="1" applyAlignment="1">
      <alignment horizontal="center" wrapText="1"/>
    </xf>
    <xf numFmtId="0" fontId="12" fillId="0" borderId="10" xfId="0" applyFont="1" applyBorder="1" applyAlignment="1">
      <alignment horizontal="center" wrapText="1"/>
    </xf>
    <xf numFmtId="164" fontId="12" fillId="0" borderId="1" xfId="0" applyNumberFormat="1" applyFont="1" applyBorder="1" applyAlignment="1">
      <alignment horizontal="center"/>
    </xf>
    <xf numFmtId="164" fontId="12" fillId="0" borderId="5" xfId="0" applyNumberFormat="1" applyFont="1" applyBorder="1" applyAlignment="1">
      <alignment horizontal="center"/>
    </xf>
    <xf numFmtId="164" fontId="12" fillId="0" borderId="6" xfId="0" applyNumberFormat="1" applyFont="1" applyBorder="1" applyAlignment="1">
      <alignment horizontal="center"/>
    </xf>
    <xf numFmtId="164" fontId="12" fillId="0" borderId="11" xfId="0" applyNumberFormat="1" applyFont="1" applyBorder="1" applyAlignment="1">
      <alignment horizontal="center"/>
    </xf>
    <xf numFmtId="0" fontId="10" fillId="0" borderId="1" xfId="0" applyFont="1" applyBorder="1" applyAlignment="1">
      <alignment horizontal="center" vertical="top"/>
    </xf>
    <xf numFmtId="0" fontId="10" fillId="0" borderId="12" xfId="0" applyFont="1" applyBorder="1" applyAlignment="1">
      <alignment horizontal="center" vertical="top"/>
    </xf>
    <xf numFmtId="0" fontId="11" fillId="0" borderId="9" xfId="0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 wrapText="1"/>
    </xf>
    <xf numFmtId="164" fontId="12" fillId="0" borderId="1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/>
    </xf>
    <xf numFmtId="0" fontId="12" fillId="0" borderId="6" xfId="0" applyFont="1" applyBorder="1" applyAlignment="1">
      <alignment horizontal="center"/>
    </xf>
    <xf numFmtId="0" fontId="12" fillId="0" borderId="2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12" fillId="0" borderId="7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167" fontId="12" fillId="0" borderId="13" xfId="0" applyNumberFormat="1" applyFont="1" applyBorder="1" applyAlignment="1">
      <alignment horizontal="center"/>
    </xf>
    <xf numFmtId="167" fontId="12" fillId="0" borderId="14" xfId="0" applyNumberFormat="1" applyFont="1" applyBorder="1" applyAlignment="1">
      <alignment horizontal="center"/>
    </xf>
    <xf numFmtId="49" fontId="40" fillId="0" borderId="3" xfId="0" applyNumberFormat="1" applyFont="1" applyBorder="1" applyAlignment="1">
      <alignment horizontal="left"/>
    </xf>
    <xf numFmtId="49" fontId="40" fillId="0" borderId="4" xfId="0" applyNumberFormat="1" applyFont="1" applyBorder="1" applyAlignment="1">
      <alignment horizontal="left"/>
    </xf>
    <xf numFmtId="0" fontId="15" fillId="0" borderId="7" xfId="0" applyFont="1" applyBorder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16" fillId="0" borderId="11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2" fontId="0" fillId="0" borderId="11" xfId="0" applyNumberFormat="1" applyBorder="1" applyAlignment="1">
      <alignment horizontal="center" vertical="center" wrapText="1"/>
    </xf>
    <xf numFmtId="2" fontId="49" fillId="0" borderId="11" xfId="0" applyNumberFormat="1" applyFont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left" vertical="center" wrapText="1"/>
    </xf>
    <xf numFmtId="0" fontId="12" fillId="0" borderId="4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center" vertical="top"/>
    </xf>
    <xf numFmtId="0" fontId="3" fillId="0" borderId="4" xfId="0" applyFont="1" applyFill="1" applyBorder="1" applyAlignment="1">
      <alignment horizontal="center" vertical="top"/>
    </xf>
    <xf numFmtId="0" fontId="3" fillId="0" borderId="8" xfId="0" applyFont="1" applyFill="1" applyBorder="1" applyAlignment="1">
      <alignment horizontal="center" vertical="top"/>
    </xf>
    <xf numFmtId="9" fontId="3" fillId="0" borderId="3" xfId="0" applyNumberFormat="1" applyFont="1" applyFill="1" applyBorder="1" applyAlignment="1">
      <alignment horizontal="center" vertical="top"/>
    </xf>
    <xf numFmtId="3" fontId="38" fillId="0" borderId="39" xfId="0" applyNumberFormat="1" applyFont="1" applyBorder="1" applyAlignment="1">
      <alignment horizontal="right" vertical="top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49" fontId="12" fillId="0" borderId="4" xfId="0" applyNumberFormat="1" applyFont="1" applyFill="1" applyBorder="1" applyAlignment="1">
      <alignment horizontal="center"/>
    </xf>
    <xf numFmtId="167" fontId="3" fillId="0" borderId="3" xfId="0" applyNumberFormat="1" applyFont="1" applyFill="1" applyBorder="1" applyAlignment="1">
      <alignment horizontal="center" vertical="top"/>
    </xf>
    <xf numFmtId="167" fontId="3" fillId="0" borderId="4" xfId="0" applyNumberFormat="1" applyFont="1" applyFill="1" applyBorder="1" applyAlignment="1">
      <alignment horizontal="center" vertical="top"/>
    </xf>
    <xf numFmtId="167" fontId="3" fillId="0" borderId="8" xfId="0" applyNumberFormat="1" applyFont="1" applyFill="1" applyBorder="1" applyAlignment="1">
      <alignment horizontal="center" vertical="top"/>
    </xf>
    <xf numFmtId="9" fontId="4" fillId="0" borderId="0" xfId="1" applyFont="1" applyAlignment="1">
      <alignment horizontal="left"/>
    </xf>
    <xf numFmtId="164" fontId="3" fillId="0" borderId="11" xfId="0" applyNumberFormat="1" applyFont="1" applyBorder="1" applyAlignment="1">
      <alignment horizontal="center" vertical="center" wrapText="1"/>
    </xf>
    <xf numFmtId="0" fontId="3" fillId="0" borderId="11" xfId="0" applyFont="1" applyBorder="1" applyAlignment="1">
      <alignment horizontal="left" vertical="center" wrapText="1"/>
    </xf>
    <xf numFmtId="164" fontId="3" fillId="0" borderId="11" xfId="0" applyNumberFormat="1" applyFont="1" applyBorder="1" applyAlignment="1">
      <alignment horizontal="center" vertical="top" wrapText="1"/>
    </xf>
    <xf numFmtId="9" fontId="3" fillId="0" borderId="3" xfId="1" applyFont="1" applyFill="1" applyBorder="1" applyAlignment="1">
      <alignment horizontal="center" vertical="top"/>
    </xf>
    <xf numFmtId="9" fontId="3" fillId="0" borderId="4" xfId="1" applyFont="1" applyFill="1" applyBorder="1" applyAlignment="1">
      <alignment horizontal="center" vertical="top"/>
    </xf>
    <xf numFmtId="9" fontId="3" fillId="0" borderId="8" xfId="1" applyFont="1" applyFill="1" applyBorder="1" applyAlignment="1">
      <alignment horizontal="center" vertical="top"/>
    </xf>
    <xf numFmtId="2" fontId="3" fillId="3" borderId="0" xfId="0" applyNumberFormat="1" applyFont="1" applyFill="1" applyAlignment="1">
      <alignment horizontal="left" vertical="top"/>
    </xf>
    <xf numFmtId="164" fontId="3" fillId="0" borderId="3" xfId="0" applyNumberFormat="1" applyFont="1" applyFill="1" applyBorder="1" applyAlignment="1">
      <alignment horizontal="center" vertical="top"/>
    </xf>
    <xf numFmtId="164" fontId="3" fillId="0" borderId="4" xfId="0" applyNumberFormat="1" applyFont="1" applyFill="1" applyBorder="1" applyAlignment="1">
      <alignment horizontal="center" vertical="top"/>
    </xf>
    <xf numFmtId="164" fontId="3" fillId="0" borderId="8" xfId="0" applyNumberFormat="1" applyFont="1" applyFill="1" applyBorder="1" applyAlignment="1">
      <alignment horizontal="center" vertical="top"/>
    </xf>
    <xf numFmtId="1" fontId="3" fillId="0" borderId="3" xfId="0" applyNumberFormat="1" applyFont="1" applyFill="1" applyBorder="1" applyAlignment="1">
      <alignment horizontal="center" vertical="top"/>
    </xf>
    <xf numFmtId="1" fontId="3" fillId="0" borderId="4" xfId="0" applyNumberFormat="1" applyFont="1" applyFill="1" applyBorder="1" applyAlignment="1">
      <alignment horizontal="center" vertical="top"/>
    </xf>
    <xf numFmtId="1" fontId="3" fillId="0" borderId="8" xfId="0" applyNumberFormat="1" applyFont="1" applyFill="1" applyBorder="1" applyAlignment="1">
      <alignment horizontal="center" vertical="top"/>
    </xf>
    <xf numFmtId="0" fontId="51" fillId="0" borderId="0" xfId="0" applyFont="1" applyAlignment="1">
      <alignment vertical="center"/>
    </xf>
    <xf numFmtId="0" fontId="51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52" fillId="0" borderId="0" xfId="0" applyFont="1" applyAlignment="1">
      <alignment horizontal="center" vertical="center" wrapText="1"/>
    </xf>
    <xf numFmtId="0" fontId="53" fillId="0" borderId="0" xfId="0" applyFont="1" applyAlignment="1">
      <alignment horizontal="center" vertical="center"/>
    </xf>
    <xf numFmtId="0" fontId="54" fillId="0" borderId="0" xfId="0" applyFont="1" applyAlignment="1">
      <alignment horizontal="center" vertical="center"/>
    </xf>
    <xf numFmtId="0" fontId="55" fillId="0" borderId="0" xfId="0" applyFont="1" applyAlignment="1">
      <alignment horizontal="center" vertical="center"/>
    </xf>
    <xf numFmtId="0" fontId="56" fillId="0" borderId="0" xfId="0" applyFont="1" applyAlignment="1">
      <alignment horizontal="center" vertical="center"/>
    </xf>
    <xf numFmtId="0" fontId="57" fillId="0" borderId="0" xfId="0" applyFont="1" applyAlignment="1">
      <alignment vertical="center"/>
    </xf>
    <xf numFmtId="0" fontId="54" fillId="0" borderId="0" xfId="0" applyFont="1" applyAlignment="1">
      <alignment vertical="center" wrapText="1"/>
    </xf>
    <xf numFmtId="0" fontId="58" fillId="0" borderId="0" xfId="0" applyFont="1" applyAlignment="1">
      <alignment vertical="center" wrapText="1"/>
    </xf>
    <xf numFmtId="0" fontId="59" fillId="0" borderId="0" xfId="0" applyFont="1" applyAlignment="1">
      <alignment vertical="center"/>
    </xf>
    <xf numFmtId="0" fontId="54" fillId="0" borderId="0" xfId="0" applyFont="1" applyAlignment="1">
      <alignment vertical="center"/>
    </xf>
    <xf numFmtId="0" fontId="54" fillId="0" borderId="0" xfId="0" applyFont="1" applyAlignment="1">
      <alignment horizontal="left" vertical="center"/>
    </xf>
    <xf numFmtId="0" fontId="60" fillId="2" borderId="0" xfId="0" applyFont="1" applyFill="1" applyAlignment="1">
      <alignment horizontal="center" vertical="center"/>
    </xf>
    <xf numFmtId="0" fontId="58" fillId="0" borderId="0" xfId="0" applyFont="1" applyAlignment="1">
      <alignment horizontal="center" vertical="center"/>
    </xf>
    <xf numFmtId="0" fontId="58" fillId="2" borderId="0" xfId="0" applyFont="1" applyFill="1" applyAlignment="1">
      <alignment horizontal="center" vertical="center"/>
    </xf>
    <xf numFmtId="0" fontId="61" fillId="0" borderId="0" xfId="0" applyFont="1" applyAlignment="1">
      <alignment vertical="center"/>
    </xf>
    <xf numFmtId="0" fontId="39" fillId="0" borderId="40" xfId="0" applyFont="1" applyBorder="1" applyAlignment="1">
      <alignment horizontal="center" vertical="center" wrapText="1"/>
    </xf>
    <xf numFmtId="0" fontId="39" fillId="0" borderId="40" xfId="0" applyFont="1" applyBorder="1" applyAlignment="1">
      <alignment horizontal="center" vertical="center" textRotation="90" wrapText="1"/>
    </xf>
    <xf numFmtId="0" fontId="39" fillId="0" borderId="17" xfId="0" applyFont="1" applyBorder="1" applyAlignment="1">
      <alignment horizontal="center" vertical="center" textRotation="90" wrapText="1"/>
    </xf>
    <xf numFmtId="0" fontId="59" fillId="0" borderId="41" xfId="0" applyFont="1" applyBorder="1" applyAlignment="1">
      <alignment horizontal="center" vertical="center" wrapText="1"/>
    </xf>
    <xf numFmtId="0" fontId="59" fillId="0" borderId="42" xfId="0" applyFont="1" applyBorder="1" applyAlignment="1">
      <alignment horizontal="center" vertical="center" wrapText="1"/>
    </xf>
    <xf numFmtId="0" fontId="59" fillId="0" borderId="43" xfId="0" applyFont="1" applyBorder="1" applyAlignment="1">
      <alignment horizontal="center" vertical="center" wrapText="1"/>
    </xf>
    <xf numFmtId="0" fontId="63" fillId="0" borderId="17" xfId="0" applyFont="1" applyBorder="1" applyAlignment="1">
      <alignment horizontal="center" vertical="center" wrapText="1"/>
    </xf>
    <xf numFmtId="0" fontId="63" fillId="0" borderId="40" xfId="0" applyFont="1" applyBorder="1" applyAlignment="1">
      <alignment horizontal="center" vertical="center" wrapText="1"/>
    </xf>
    <xf numFmtId="0" fontId="63" fillId="0" borderId="41" xfId="0" applyFont="1" applyBorder="1" applyAlignment="1">
      <alignment horizontal="center" vertical="center" wrapText="1"/>
    </xf>
    <xf numFmtId="0" fontId="39" fillId="0" borderId="0" xfId="0" applyFont="1" applyAlignment="1">
      <alignment horizontal="center" vertical="center" wrapText="1"/>
    </xf>
    <xf numFmtId="0" fontId="39" fillId="0" borderId="44" xfId="0" applyFont="1" applyBorder="1" applyAlignment="1">
      <alignment horizontal="center" vertical="center" wrapText="1"/>
    </xf>
    <xf numFmtId="0" fontId="39" fillId="0" borderId="44" xfId="0" applyFont="1" applyBorder="1" applyAlignment="1">
      <alignment horizontal="center" vertical="center" textRotation="90" wrapText="1"/>
    </xf>
    <xf numFmtId="0" fontId="65" fillId="0" borderId="17" xfId="0" applyFont="1" applyBorder="1" applyAlignment="1">
      <alignment horizontal="center" vertical="center" wrapText="1"/>
    </xf>
    <xf numFmtId="0" fontId="65" fillId="0" borderId="17" xfId="0" applyFont="1" applyBorder="1" applyAlignment="1">
      <alignment horizontal="center" vertical="center" textRotation="90" wrapText="1"/>
    </xf>
    <xf numFmtId="0" fontId="63" fillId="0" borderId="44" xfId="0" applyFont="1" applyBorder="1" applyAlignment="1">
      <alignment horizontal="center" vertical="center" wrapText="1"/>
    </xf>
    <xf numFmtId="0" fontId="39" fillId="0" borderId="44" xfId="0" applyFont="1" applyBorder="1" applyAlignment="1">
      <alignment horizontal="center" vertical="center" wrapText="1"/>
    </xf>
    <xf numFmtId="49" fontId="39" fillId="0" borderId="44" xfId="0" applyNumberFormat="1" applyFont="1" applyBorder="1" applyAlignment="1">
      <alignment horizontal="center" vertical="center" wrapText="1"/>
    </xf>
    <xf numFmtId="0" fontId="39" fillId="0" borderId="17" xfId="0" applyFont="1" applyBorder="1" applyAlignment="1">
      <alignment horizontal="center" vertical="center" wrapText="1"/>
    </xf>
    <xf numFmtId="0" fontId="0" fillId="0" borderId="45" xfId="0" applyBorder="1" applyAlignment="1">
      <alignment horizontal="center" vertical="center"/>
    </xf>
    <xf numFmtId="0" fontId="0" fillId="2" borderId="45" xfId="0" applyFill="1" applyBorder="1" applyAlignment="1">
      <alignment horizontal="center" vertical="center"/>
    </xf>
    <xf numFmtId="0" fontId="66" fillId="0" borderId="45" xfId="0" applyFont="1" applyBorder="1" applyAlignment="1">
      <alignment horizontal="center" vertical="center"/>
    </xf>
    <xf numFmtId="0" fontId="0" fillId="0" borderId="45" xfId="0" applyBorder="1" applyAlignment="1">
      <alignment horizontal="center" vertical="center" wrapText="1"/>
    </xf>
    <xf numFmtId="170" fontId="67" fillId="4" borderId="45" xfId="0" applyNumberFormat="1" applyFont="1" applyFill="1" applyBorder="1" applyAlignment="1">
      <alignment vertical="center"/>
    </xf>
    <xf numFmtId="165" fontId="0" fillId="0" borderId="45" xfId="0" applyNumberFormat="1" applyBorder="1" applyAlignment="1">
      <alignment vertical="center"/>
    </xf>
    <xf numFmtId="3" fontId="0" fillId="4" borderId="45" xfId="0" applyNumberFormat="1" applyFill="1" applyBorder="1" applyAlignment="1">
      <alignment vertical="center"/>
    </xf>
    <xf numFmtId="0" fontId="0" fillId="0" borderId="17" xfId="0" applyBorder="1" applyAlignment="1">
      <alignment vertical="center"/>
    </xf>
    <xf numFmtId="0" fontId="0" fillId="2" borderId="17" xfId="0" applyFill="1" applyBorder="1" applyAlignment="1">
      <alignment vertical="center"/>
    </xf>
    <xf numFmtId="164" fontId="68" fillId="0" borderId="17" xfId="0" applyNumberFormat="1" applyFont="1" applyBorder="1" applyAlignment="1">
      <alignment vertical="center"/>
    </xf>
    <xf numFmtId="164" fontId="0" fillId="5" borderId="17" xfId="0" applyNumberFormat="1" applyFill="1" applyBorder="1" applyAlignment="1">
      <alignment vertical="center"/>
    </xf>
    <xf numFmtId="171" fontId="69" fillId="0" borderId="17" xfId="0" applyNumberFormat="1" applyFont="1" applyBorder="1" applyAlignment="1">
      <alignment vertical="center"/>
    </xf>
    <xf numFmtId="4" fontId="0" fillId="0" borderId="17" xfId="0" applyNumberFormat="1" applyBorder="1" applyAlignment="1">
      <alignment vertical="center"/>
    </xf>
    <xf numFmtId="171" fontId="43" fillId="0" borderId="17" xfId="0" applyNumberFormat="1" applyFont="1" applyBorder="1" applyAlignment="1">
      <alignment vertical="center"/>
    </xf>
    <xf numFmtId="164" fontId="70" fillId="0" borderId="17" xfId="0" applyNumberFormat="1" applyFont="1" applyBorder="1" applyAlignment="1">
      <alignment vertical="center"/>
    </xf>
    <xf numFmtId="164" fontId="71" fillId="6" borderId="17" xfId="0" applyNumberFormat="1" applyFont="1" applyFill="1" applyBorder="1" applyAlignment="1">
      <alignment vertical="center"/>
    </xf>
    <xf numFmtId="164" fontId="72" fillId="0" borderId="17" xfId="0" applyNumberFormat="1" applyFont="1" applyBorder="1" applyAlignment="1">
      <alignment vertical="center"/>
    </xf>
    <xf numFmtId="4" fontId="3" fillId="0" borderId="3" xfId="0" applyNumberFormat="1" applyFont="1" applyBorder="1" applyAlignment="1">
      <alignment horizontal="center" vertical="top"/>
    </xf>
    <xf numFmtId="4" fontId="3" fillId="0" borderId="4" xfId="0" applyNumberFormat="1" applyFont="1" applyBorder="1" applyAlignment="1">
      <alignment horizontal="center" vertical="top"/>
    </xf>
    <xf numFmtId="4" fontId="3" fillId="0" borderId="8" xfId="0" applyNumberFormat="1" applyFont="1" applyBorder="1" applyAlignment="1">
      <alignment horizontal="center" vertical="top"/>
    </xf>
    <xf numFmtId="2" fontId="3" fillId="0" borderId="3" xfId="0" applyNumberFormat="1" applyFont="1" applyBorder="1" applyAlignment="1">
      <alignment horizontal="center" vertical="top"/>
    </xf>
    <xf numFmtId="2" fontId="3" fillId="0" borderId="3" xfId="0" applyNumberFormat="1" applyFont="1" applyFill="1" applyBorder="1" applyAlignment="1">
      <alignment horizontal="center"/>
    </xf>
    <xf numFmtId="2" fontId="3" fillId="0" borderId="4" xfId="0" applyNumberFormat="1" applyFont="1" applyFill="1" applyBorder="1" applyAlignment="1">
      <alignment horizontal="center"/>
    </xf>
    <xf numFmtId="2" fontId="3" fillId="0" borderId="8" xfId="0" applyNumberFormat="1" applyFont="1" applyFill="1" applyBorder="1" applyAlignment="1">
      <alignment horizontal="center"/>
    </xf>
    <xf numFmtId="2" fontId="3" fillId="0" borderId="11" xfId="0" applyNumberFormat="1" applyFont="1" applyFill="1" applyBorder="1" applyAlignment="1">
      <alignment horizontal="center"/>
    </xf>
    <xf numFmtId="4" fontId="8" fillId="0" borderId="3" xfId="0" applyNumberFormat="1" applyFont="1" applyFill="1" applyBorder="1" applyAlignment="1">
      <alignment horizontal="center"/>
    </xf>
    <xf numFmtId="4" fontId="8" fillId="0" borderId="4" xfId="0" applyNumberFormat="1" applyFont="1" applyFill="1" applyBorder="1" applyAlignment="1">
      <alignment horizontal="center"/>
    </xf>
    <xf numFmtId="4" fontId="8" fillId="0" borderId="8" xfId="0" applyNumberFormat="1" applyFont="1" applyFill="1" applyBorder="1" applyAlignment="1">
      <alignment horizontal="center"/>
    </xf>
    <xf numFmtId="4" fontId="8" fillId="0" borderId="11" xfId="0" applyNumberFormat="1" applyFont="1" applyFill="1" applyBorder="1" applyAlignment="1">
      <alignment horizontal="center"/>
    </xf>
    <xf numFmtId="167" fontId="8" fillId="0" borderId="11" xfId="0" applyNumberFormat="1" applyFont="1" applyFill="1" applyBorder="1" applyAlignment="1">
      <alignment horizontal="center"/>
    </xf>
    <xf numFmtId="167" fontId="8" fillId="0" borderId="3" xfId="0" applyNumberFormat="1" applyFont="1" applyFill="1" applyBorder="1" applyAlignment="1">
      <alignment horizontal="center"/>
    </xf>
    <xf numFmtId="167" fontId="8" fillId="0" borderId="4" xfId="0" applyNumberFormat="1" applyFont="1" applyFill="1" applyBorder="1" applyAlignment="1">
      <alignment horizontal="center"/>
    </xf>
    <xf numFmtId="167" fontId="8" fillId="0" borderId="8" xfId="0" applyNumberFormat="1" applyFont="1" applyFill="1" applyBorder="1" applyAlignment="1">
      <alignment horizontal="center"/>
    </xf>
    <xf numFmtId="49" fontId="47" fillId="0" borderId="3" xfId="0" applyNumberFormat="1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0" fontId="8" fillId="0" borderId="8" xfId="0" applyFont="1" applyBorder="1" applyAlignment="1">
      <alignment horizontal="left" vertical="top" wrapText="1"/>
    </xf>
    <xf numFmtId="14" fontId="8" fillId="0" borderId="3" xfId="0" applyNumberFormat="1" applyFont="1" applyBorder="1" applyAlignment="1">
      <alignment horizontal="left" vertical="top" wrapText="1"/>
    </xf>
    <xf numFmtId="0" fontId="47" fillId="0" borderId="3" xfId="0" applyFont="1" applyBorder="1" applyAlignment="1">
      <alignment horizontal="left" vertical="top" wrapText="1"/>
    </xf>
  </cellXfs>
  <cellStyles count="4">
    <cellStyle name="Обычный" xfId="0" builtinId="0"/>
    <cellStyle name="Обычный 2" xfId="3" xr:uid="{00000000-0005-0000-0000-000001000000}"/>
    <cellStyle name="Обычный_мероприятия (3)" xfId="2" xr:uid="{00000000-0005-0000-0000-000002000000}"/>
    <cellStyle name="Процентный" xfId="1" builtinId="5"/>
  </cellStyles>
  <dxfs count="0"/>
  <tableStyles count="0" defaultTableStyle="TableStyleMedium2" defaultPivotStyle="PivotStyleLight16"/>
  <colors>
    <mruColors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5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4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3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/&#1053;&#1077;&#1074;&#1077;&#1088;&#1086;&#1074;&#1072;%20&#1057;.&#1043;/&#1048;&#1053;&#1042;&#1045;&#1057;&#1058;&#1048;&#1062;&#1048;&#1054;&#1053;&#1053;&#1067;&#1045;%20&#1055;&#1056;&#1054;&#1043;&#1056;&#1040;&#1052;&#1052;&#1067;/&#1058;&#1077;&#1087;&#1083;&#1086;&#1074;&#1072;&#1103;%20&#1101;&#1085;&#1077;&#1088;&#1075;&#1080;&#1103;/2023-2025/&#1050;&#1086;&#1088;&#1088;&#1077;&#1082;&#1090;&#1080;&#1088;&#1086;&#1074;&#1082;&#1080;%20&#1048;&#1055;%20&#1057;&#1046;&#1050;&#1057;%20&#1058;&#1069;%202023-2025%20(2023%20&#1075;.)/3.%20&#1048;&#1055;%20&#1058;&#1069;%20&#1057;&#1046;&#1050;&#1057;%202023-2025%20&#1082;&#1086;&#1088;&#1088;&#1077;&#1082;&#1090;&#1080;&#1088;&#1086;&#1074;&#1082;&#1072;%202023%20(&#1080;&#1102;&#1085;&#1100;%202023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&#1057;&#1074;&#1077;&#1090;&#1083;&#1072;&#1085;&#1072;\AppData\Roaming\Microsoft\Excel\&#1054;&#1090;&#1095;&#1077;&#1090;%20&#1079;&#1072;%202023%20(&#1086;&#1090;%2014.02%20(version%201).xlsb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/&#1053;&#1077;&#1074;&#1077;&#1088;&#1086;&#1074;&#1072;%20&#1057;.&#1043;/&#1048;&#1053;&#1042;&#1045;&#1057;&#1058;&#1048;&#1062;&#1048;&#1054;&#1053;&#1053;&#1067;&#1045;%20&#1055;&#1056;&#1054;&#1043;&#1056;&#1040;&#1052;&#1052;&#1067;/&#1058;&#1077;&#1087;&#1083;&#1086;&#1074;&#1072;&#1103;%20&#1101;&#1085;&#1077;&#1088;&#1075;&#1080;&#1103;/2023-2025/&#1054;&#1090;&#1095;&#1077;&#1090;/&#1054;&#1090;&#1095;&#1077;&#1090;%20&#1079;&#1072;%202024%20(&#1086;&#1090;%2015.04.2025)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/&#1053;&#1077;&#1074;&#1077;&#1088;&#1086;&#1074;&#1072;%20&#1057;.&#1043;/&#1048;&#1053;&#1042;&#1045;&#1057;&#1058;&#1048;&#1062;&#1048;&#1054;&#1053;&#1053;&#1067;&#1045;%20&#1055;&#1056;&#1054;&#1043;&#1056;&#1040;&#1052;&#1052;&#1067;/&#1058;&#1077;&#1087;&#1083;&#1086;&#1074;&#1072;&#1103;%20&#1101;&#1085;&#1077;&#1088;&#1075;&#1080;&#1103;/2023-2025/&#1050;&#1086;&#1088;&#1088;&#1077;&#1082;&#1090;&#1080;&#1088;&#1086;&#1074;&#1082;&#1080;%20&#1048;&#1055;%20&#1057;&#1046;&#1050;&#1057;%20&#1058;&#1069;%202023-2025%20(2024%20&#1075;.)/3.%20&#1048;&#1055;%20&#1058;&#1069;%202023-2025%20&#1082;&#1086;&#1088;&#1088;&#1077;&#1082;&#1090;&#1080;&#1088;&#1086;&#1074;&#1072;&#1082;&#1072;%202024%20(&#1086;&#1090;%2024.10.2024)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/&#1055;&#1083;&#1072;&#1085;&#1086;&#1074;&#1086;-&#1101;&#1082;&#1086;&#1085;&#1086;&#1084;&#1080;&#1095;&#1077;&#1089;&#1082;&#1080;&#1081;%20&#1086;&#1090;&#1076;&#1077;&#1083;/&#1058;&#1077;&#1087;&#1083;&#1086;&#1074;&#1072;&#1103;%20&#1095;&#1072;&#1089;&#1090;&#1100;/&#1058;&#1077;&#1087;&#1083;&#1086;&#1101;&#1085;&#1077;&#1088;&#1075;&#1080;&#1103;%20&#1050;&#1054;&#1058;&#1045;&#1051;&#1068;&#1053;&#1067;&#1045;%2020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ероприятия"/>
      <sheetName val="Лист3"/>
      <sheetName val="ф.1"/>
      <sheetName val="ф.2"/>
      <sheetName val="ф.3"/>
      <sheetName val="ф.4"/>
      <sheetName val="Ф.5"/>
      <sheetName val="ф.6.1"/>
      <sheetName val="ф.6.2"/>
      <sheetName val="ИПЦ"/>
      <sheetName val="расчет тарифа по теплу"/>
      <sheetName val="расчет УГРЦТ"/>
      <sheetName val="тарифы"/>
      <sheetName val="мероприятия (2)"/>
      <sheetName val="амортизация"/>
      <sheetName val="ф.21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9">
          <cell r="CY19">
            <v>0.32395132055929571</v>
          </cell>
        </row>
        <row r="60">
          <cell r="F60" t="str">
            <v>Сети теплоснабжения котельной №1 с. Коткино</v>
          </cell>
        </row>
        <row r="61">
          <cell r="F61" t="str">
            <v>Сети теплоснабжения котельной №1 с. Несь</v>
          </cell>
        </row>
        <row r="62">
          <cell r="F62" t="str">
            <v>Сети теплоснабжения котельной №1 с. Нижняя Пеша</v>
          </cell>
        </row>
        <row r="63">
          <cell r="F63" t="str">
            <v>Сети теплоснабжения котельной №1 с. Ома</v>
          </cell>
        </row>
        <row r="64">
          <cell r="F64" t="str">
            <v>Сети теплоснабжения котельной №1 п.Харута</v>
          </cell>
        </row>
      </sheetData>
      <sheetData sheetId="5" refreshError="1">
        <row r="12">
          <cell r="F12" t="str">
            <v>Тепловые сети (котельная №1) с. Великовисочное</v>
          </cell>
        </row>
        <row r="14">
          <cell r="F14" t="str">
            <v>Котельная №1 с. Великовисочное</v>
          </cell>
        </row>
        <row r="17">
          <cell r="F17" t="str">
            <v>Здание котельной №3 с. Великовисочное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ероприятия"/>
      <sheetName val="ИПЦ"/>
      <sheetName val="стр.1"/>
      <sheetName val="стр.2"/>
      <sheetName val="стр.3"/>
      <sheetName val="стр.4"/>
      <sheetName val="стр.5_6"/>
      <sheetName val="стр.7"/>
      <sheetName val="стр.8"/>
      <sheetName val="амортизация"/>
    </sheetNames>
    <sheetDataSet>
      <sheetData sheetId="0" refreshError="1"/>
      <sheetData sheetId="1" refreshError="1"/>
      <sheetData sheetId="2" refreshError="1">
        <row r="13">
          <cell r="A13" t="str">
            <v>Муниципальное предприятие Заполярного района «Севержилкомсервис»</v>
          </cell>
        </row>
      </sheetData>
      <sheetData sheetId="3" refreshError="1">
        <row r="15">
          <cell r="E15" t="str">
            <v>Реконструкция тепловых сетей в с. Великовисочное (от котельной №1)</v>
          </cell>
          <cell r="DJ15">
            <v>2025</v>
          </cell>
          <cell r="DP15">
            <v>2025</v>
          </cell>
        </row>
        <row r="16">
          <cell r="E16" t="str">
            <v>Реконструкция тепловых сетей от котельной №2 с. Оксино</v>
          </cell>
          <cell r="BZ16">
            <v>0.02</v>
          </cell>
          <cell r="CK16">
            <v>12.3</v>
          </cell>
          <cell r="CR16">
            <v>0.216</v>
          </cell>
          <cell r="CY16" t="str">
            <v>подземный</v>
          </cell>
          <cell r="DE16">
            <v>0.3</v>
          </cell>
          <cell r="DJ16">
            <v>2023</v>
          </cell>
          <cell r="DP16">
            <v>2023</v>
          </cell>
        </row>
        <row r="17">
          <cell r="BZ17" t="str">
            <v>-</v>
          </cell>
          <cell r="CK17">
            <v>7.4</v>
          </cell>
          <cell r="CR17">
            <v>0.25600000000000001</v>
          </cell>
          <cell r="CY17" t="str">
            <v>подземный</v>
          </cell>
          <cell r="DE17">
            <v>0.18</v>
          </cell>
        </row>
        <row r="18">
          <cell r="BZ18" t="str">
            <v>-</v>
          </cell>
          <cell r="CK18">
            <v>4.0999999999999996</v>
          </cell>
          <cell r="CR18">
            <v>0.20599999999999999</v>
          </cell>
          <cell r="CY18" t="str">
            <v>подземный</v>
          </cell>
          <cell r="DE18">
            <v>0.1</v>
          </cell>
        </row>
        <row r="19">
          <cell r="BZ19" t="str">
            <v>-</v>
          </cell>
          <cell r="CK19">
            <v>3.95</v>
          </cell>
          <cell r="CR19">
            <v>0.28000000000000003</v>
          </cell>
          <cell r="CY19" t="str">
            <v>подземный</v>
          </cell>
          <cell r="DE19">
            <v>9.6000000000000002E-2</v>
          </cell>
        </row>
        <row r="20">
          <cell r="E20" t="str">
            <v>Реконструкция тепловой сети с. Коткино (подключение в районе дома Центральная 60А)</v>
          </cell>
          <cell r="BZ20" t="str">
            <v>-</v>
          </cell>
          <cell r="CK20">
            <v>1.9</v>
          </cell>
          <cell r="CR20">
            <v>0.19</v>
          </cell>
          <cell r="CY20" t="str">
            <v>подземный</v>
          </cell>
          <cell r="DE20">
            <v>4.5999999999999999E-2</v>
          </cell>
          <cell r="DJ20">
            <v>2023</v>
          </cell>
          <cell r="DP20">
            <v>2023</v>
          </cell>
        </row>
        <row r="21">
          <cell r="E21" t="str">
            <v>Реконструкция тепловой сети от котельной №1 в с. Несь</v>
          </cell>
          <cell r="BZ21">
            <v>0.53</v>
          </cell>
          <cell r="CK21">
            <v>67.099999999999994</v>
          </cell>
          <cell r="CR21">
            <v>4.3999999999999997E-2</v>
          </cell>
          <cell r="CY21" t="str">
            <v>подземный</v>
          </cell>
          <cell r="DE21">
            <v>1.63</v>
          </cell>
          <cell r="DJ21">
            <v>2023</v>
          </cell>
          <cell r="DP21">
            <v>2023</v>
          </cell>
        </row>
        <row r="22">
          <cell r="BZ22">
            <v>53</v>
          </cell>
          <cell r="CK22">
            <v>51.4</v>
          </cell>
          <cell r="CR22">
            <v>0.156</v>
          </cell>
          <cell r="CY22" t="str">
            <v>надземная</v>
          </cell>
          <cell r="DE22">
            <v>1.25</v>
          </cell>
          <cell r="DJ22">
            <v>2023</v>
          </cell>
          <cell r="DP22">
            <v>2023</v>
          </cell>
        </row>
        <row r="23">
          <cell r="BZ23">
            <v>0.23</v>
          </cell>
          <cell r="CK23">
            <v>40.299999999999997</v>
          </cell>
          <cell r="CR23">
            <v>0.22</v>
          </cell>
          <cell r="CY23" t="str">
            <v>подземный</v>
          </cell>
          <cell r="DE23">
            <v>0.98</v>
          </cell>
          <cell r="DJ23">
            <v>2023</v>
          </cell>
          <cell r="DP23">
            <v>2023</v>
          </cell>
        </row>
        <row r="24">
          <cell r="BZ24" t="str">
            <v>-</v>
          </cell>
          <cell r="CK24">
            <v>32.1</v>
          </cell>
          <cell r="CR24">
            <v>0.47</v>
          </cell>
          <cell r="CY24" t="str">
            <v>подземный</v>
          </cell>
          <cell r="DE24">
            <v>0.78</v>
          </cell>
          <cell r="DJ24">
            <v>2023</v>
          </cell>
          <cell r="DP24">
            <v>2023</v>
          </cell>
        </row>
        <row r="25">
          <cell r="DJ25">
            <v>2025</v>
          </cell>
          <cell r="DP25">
            <v>2025</v>
          </cell>
        </row>
        <row r="26">
          <cell r="DJ26">
            <v>2025</v>
          </cell>
          <cell r="DP26">
            <v>2025</v>
          </cell>
        </row>
        <row r="27">
          <cell r="DJ27">
            <v>2025</v>
          </cell>
          <cell r="DP27">
            <v>2025</v>
          </cell>
        </row>
        <row r="28">
          <cell r="DJ28">
            <v>2025</v>
          </cell>
          <cell r="DP28">
            <v>2025</v>
          </cell>
        </row>
        <row r="29">
          <cell r="DJ29">
            <v>2025</v>
          </cell>
          <cell r="DP29">
            <v>2025</v>
          </cell>
        </row>
        <row r="30">
          <cell r="DJ30">
            <v>2025</v>
          </cell>
          <cell r="DP30">
            <v>2025</v>
          </cell>
        </row>
        <row r="31">
          <cell r="DJ31">
            <v>2025</v>
          </cell>
          <cell r="DP31">
            <v>2025</v>
          </cell>
        </row>
        <row r="32">
          <cell r="DJ32">
            <v>2024</v>
          </cell>
          <cell r="DP32">
            <v>2024</v>
          </cell>
        </row>
        <row r="33">
          <cell r="DJ33">
            <v>2024</v>
          </cell>
          <cell r="DP33">
            <v>2024</v>
          </cell>
        </row>
        <row r="34">
          <cell r="E34" t="str">
            <v>Реконструкция тепловых сетей от котельной №1 в с. Нижняя Пеша</v>
          </cell>
          <cell r="AL34" t="str">
            <v xml:space="preserve">СП "Пешский сельсовет" ЗР НАО, с. Нижняя Пеша, участок тепловой сети от Дома культуры до ул. Новая </v>
          </cell>
          <cell r="DJ34">
            <v>2024</v>
          </cell>
          <cell r="DP34">
            <v>2024</v>
          </cell>
        </row>
        <row r="35">
          <cell r="E35" t="str">
            <v xml:space="preserve">Реконструкция тепловых сетей от котельной №1 в  с. Ома (ул. Почтовая и Механизаторов - увеличение протяженности) </v>
          </cell>
          <cell r="AL35" t="str">
            <v>СП "Омский сельсовет" ЗР НАО, с. Ома, участок тепловой сети от ТК15  по ул. Почтовая</v>
          </cell>
          <cell r="DJ35">
            <v>2025</v>
          </cell>
          <cell r="DP35">
            <v>2025</v>
          </cell>
        </row>
        <row r="36">
          <cell r="AL36" t="str">
            <v>СП "Омский сельсовет" ЗР НАО, с. Ома, участок тепловой сети от ТК15  по ул. Механизаторов</v>
          </cell>
        </row>
        <row r="37">
          <cell r="E37" t="str">
            <v xml:space="preserve">Реконструкция тепловых сетей в п. Харута </v>
          </cell>
          <cell r="AL37" t="str">
            <v xml:space="preserve">СП "Хоседа-Хардский сельсовет" ЗР НАО, п. Харута, от котельной №1 </v>
          </cell>
          <cell r="DJ37">
            <v>2025</v>
          </cell>
          <cell r="DP37">
            <v>2025</v>
          </cell>
        </row>
        <row r="44">
          <cell r="E44" t="str">
            <v>Реконструкция тепловой сети от котельной №1 в с. Несь</v>
          </cell>
          <cell r="AL44" t="str">
            <v>СП "Канинский сельсовет" ЗР НАО, с. Несь, участок топловой сети от котельной №1 до УТ2</v>
          </cell>
          <cell r="BZ44">
            <v>0.53</v>
          </cell>
          <cell r="CK44">
            <v>67.099999999999994</v>
          </cell>
          <cell r="CR44">
            <v>0.02</v>
          </cell>
          <cell r="CY44" t="str">
            <v>подземный</v>
          </cell>
          <cell r="DE44">
            <v>1.63</v>
          </cell>
          <cell r="DJ44">
            <v>2023</v>
          </cell>
          <cell r="DP44">
            <v>2023</v>
          </cell>
        </row>
        <row r="45">
          <cell r="AL45" t="str">
            <v>СП "Канинский сельсовет" ЗР НАО, с. Несь, участок топловой сети от УТ2 до ТК2</v>
          </cell>
          <cell r="BZ45">
            <v>53</v>
          </cell>
          <cell r="CK45">
            <v>51.4</v>
          </cell>
          <cell r="CR45">
            <v>0.156</v>
          </cell>
          <cell r="CY45" t="str">
            <v>надземная</v>
          </cell>
          <cell r="DE45">
            <v>1.25</v>
          </cell>
          <cell r="DJ45">
            <v>2023</v>
          </cell>
          <cell r="DP45">
            <v>2023</v>
          </cell>
        </row>
        <row r="46">
          <cell r="AL46" t="str">
            <v>СП "Канинский сельсовет" ЗР НАО, с. Несь, участок топловой сети от ТК2 до УТ8</v>
          </cell>
          <cell r="BZ46">
            <v>0.23</v>
          </cell>
          <cell r="CK46">
            <v>40.299999999999997</v>
          </cell>
          <cell r="CR46">
            <v>0.22</v>
          </cell>
          <cell r="CY46" t="str">
            <v>подземный</v>
          </cell>
          <cell r="DE46">
            <v>0.98</v>
          </cell>
          <cell r="DJ46">
            <v>2023</v>
          </cell>
          <cell r="DP46">
            <v>2023</v>
          </cell>
        </row>
        <row r="47">
          <cell r="E47" t="str">
            <v xml:space="preserve">Реконструкция тепловых сетей от котельной №1 в  с. Ома (до д. Почтовая 28 - увеличение диаметра) </v>
          </cell>
          <cell r="AL47" t="str">
            <v>СП "Омский сельсовет" ЗР НАО, с. Ома, от котельной №1 до дТК13</v>
          </cell>
          <cell r="BZ47">
            <v>0.13500000000000001</v>
          </cell>
          <cell r="CK47">
            <v>17.5</v>
          </cell>
          <cell r="CR47">
            <v>0.38</v>
          </cell>
          <cell r="CY47" t="str">
            <v>подземная</v>
          </cell>
          <cell r="DE47">
            <v>0.35099999999999998</v>
          </cell>
          <cell r="DJ47">
            <v>2023</v>
          </cell>
          <cell r="DP47">
            <v>2023</v>
          </cell>
        </row>
        <row r="49">
          <cell r="E49" t="str">
            <v>Проектирование и реконструкция здания котельной №1 в с. Великовисочное</v>
          </cell>
          <cell r="AL49" t="str">
            <v>СП "Великовисочный сельсовет" ЗР НАО , с. Великовисочное, Котельная №1</v>
          </cell>
        </row>
        <row r="61">
          <cell r="E61" t="str">
            <v>Проектирование и реконструкция здания котельной №3 в с. Великовисочное</v>
          </cell>
          <cell r="AL61" t="str">
            <v>СП "Великовисочный сельсовет" ЗР НАО , с. Великовисочное, Котельная №3</v>
          </cell>
          <cell r="DJ61">
            <v>2023</v>
          </cell>
        </row>
        <row r="62">
          <cell r="E62" t="str">
            <v>Реконструкция котельной №4 (амбулатория) в п. У-Кара</v>
          </cell>
          <cell r="AL62" t="str">
            <v>СП "Карский сельсовет" ЗР НАО, п. Усть-Кара, ул. Центральная, д. 51А</v>
          </cell>
          <cell r="DJ62">
            <v>2023</v>
          </cell>
          <cell r="DP62">
            <v>2023</v>
          </cell>
        </row>
        <row r="65">
          <cell r="E65" t="str">
            <v>Реконструкция системы дымоудаления котельной №2 в с. Оксино</v>
          </cell>
          <cell r="AL65" t="str">
            <v>СП "Пустозерский сельский совет" ЗР НАО , с. Оксино д.5/2, Котельная №2</v>
          </cell>
          <cell r="BZ65">
            <v>0.8</v>
          </cell>
          <cell r="CK65" t="str">
            <v>-</v>
          </cell>
          <cell r="CR65" t="str">
            <v>-</v>
          </cell>
          <cell r="CY65" t="str">
            <v>-</v>
          </cell>
          <cell r="DE65">
            <v>0.8</v>
          </cell>
          <cell r="DJ65">
            <v>2023</v>
          </cell>
          <cell r="DP65">
            <v>2023</v>
          </cell>
        </row>
        <row r="66">
          <cell r="E66" t="str">
            <v>Автоматизация котельной №1 в с. Тельвиска</v>
          </cell>
          <cell r="AL66" t="str">
            <v>СП "Тельвисочный сельсовет" ЗР НАО , с. Тельвиска, Котельная №1</v>
          </cell>
          <cell r="DJ66">
            <v>2025</v>
          </cell>
          <cell r="DP66">
            <v>2025</v>
          </cell>
        </row>
        <row r="67">
          <cell r="E67" t="str">
            <v xml:space="preserve">Реконструкция котельной амбулатории в п. Нельмин-Нос </v>
          </cell>
          <cell r="AL67" t="str">
            <v>СП "Малоземельский сельсовет" ЗР НАО, п. Нельмин-Нос, ул. Победы, д.6, котельная №8</v>
          </cell>
        </row>
        <row r="68">
          <cell r="E68" t="str">
            <v xml:space="preserve">Реконструкция котельной детского сада в п. Нельмин-Нос </v>
          </cell>
          <cell r="AL68" t="str">
            <v>СП "Малоземельский сельсовет" ЗР НАО, п. Нельмин-Нос, котельная №1</v>
          </cell>
          <cell r="DJ68">
            <v>2025</v>
          </cell>
          <cell r="DP68">
            <v>2025</v>
          </cell>
        </row>
        <row r="69">
          <cell r="E69" t="str">
            <v>Реконструкция котельной д/сада д. Андег</v>
          </cell>
          <cell r="AL69" t="str">
            <v>СП "Андегский сельсовет" ЗР НАО, д. Андег, ул. Лесная, д.15, ктельная №4</v>
          </cell>
          <cell r="DJ69">
            <v>2025</v>
          </cell>
          <cell r="DP69">
            <v>2025</v>
          </cell>
        </row>
        <row r="76">
          <cell r="E76" t="str">
            <v>Консервация угольной котельной школа-сад в п. Хонгурей</v>
          </cell>
          <cell r="AL76" t="str">
            <v>СП "Пустозерский сельский совет" ЗР НАО , п. Хонгурей</v>
          </cell>
          <cell r="BZ76" t="str">
            <v>-</v>
          </cell>
          <cell r="CK76" t="str">
            <v>-</v>
          </cell>
          <cell r="CR76" t="str">
            <v>-</v>
          </cell>
          <cell r="CY76" t="str">
            <v>-</v>
          </cell>
          <cell r="DE76" t="str">
            <v>-</v>
          </cell>
          <cell r="DJ76">
            <v>2023</v>
          </cell>
          <cell r="DP76">
            <v>2023</v>
          </cell>
        </row>
        <row r="80">
          <cell r="E80" t="str">
            <v xml:space="preserve">Замена твердотопливного котла КВр-0,4 в котельной №1 в с. Оксино </v>
          </cell>
          <cell r="AL80" t="str">
            <v>СП "Пустозерский сельский совет" ЗР НАО , с. Оксино, д. 52/3, Котельная №1</v>
          </cell>
          <cell r="DJ80">
            <v>2024</v>
          </cell>
          <cell r="DP80">
            <v>2024</v>
          </cell>
        </row>
        <row r="81">
          <cell r="E81" t="str">
            <v>Поставка, монтаж модульного здания и обвязка технологического оборудования для нужд котельной в с.Коткино</v>
          </cell>
          <cell r="AL81" t="str">
            <v>СП "Коткинский сельсовет" ЗР НАО, с. Коткино, ул. Центральная, д. 49А</v>
          </cell>
          <cell r="DJ81">
            <v>2024</v>
          </cell>
          <cell r="DP81">
            <v>2024</v>
          </cell>
        </row>
        <row r="82">
          <cell r="E82" t="str">
            <v>Поставка, монтаж модульного здания и обвязка технологического оборудования для нужд котельной в с.Несь</v>
          </cell>
          <cell r="AL82" t="str">
            <v>СП "Канинский сельсовет" ЗР НАО, с. Несь</v>
          </cell>
          <cell r="BZ82">
            <v>2.4</v>
          </cell>
          <cell r="CK82" t="str">
            <v>-</v>
          </cell>
          <cell r="CR82" t="str">
            <v>-</v>
          </cell>
          <cell r="CY82" t="str">
            <v>-</v>
          </cell>
          <cell r="DE82">
            <v>2.4</v>
          </cell>
          <cell r="DJ82">
            <v>2023</v>
          </cell>
          <cell r="DP82">
            <v>2023</v>
          </cell>
        </row>
        <row r="83">
          <cell r="E83" t="str">
            <v>Поставка, монтаж модульного здания и котлла, обвязка технологического оборудования для нужд котельной в с.Ома</v>
          </cell>
          <cell r="AL83" t="str">
            <v>СП "Омский сельсовет" ЗР НАО, с. Ома</v>
          </cell>
          <cell r="DJ83">
            <v>2024</v>
          </cell>
          <cell r="DP83">
            <v>2024</v>
          </cell>
        </row>
        <row r="84">
          <cell r="E84" t="str">
            <v>Замена котла ТТ-1600 в котельной №1 в с. Тельвиска</v>
          </cell>
          <cell r="AL84" t="str">
            <v>СП "Тельвисочный сельсовет" ЗР НАО, с. Тельвиска, котельная №1</v>
          </cell>
          <cell r="DJ84">
            <v>2025</v>
          </cell>
          <cell r="DP84">
            <v>2025</v>
          </cell>
        </row>
        <row r="85">
          <cell r="E85" t="str">
            <v>Замена котла ТТ-800 в котельной №1 в п. Хорей-Вер</v>
          </cell>
          <cell r="AL85" t="str">
            <v>СП "Хорей-Верский сельсовет" ЗР НАО, п. Хорей-Вер, котельная №1</v>
          </cell>
          <cell r="DJ85">
            <v>2025</v>
          </cell>
          <cell r="DP85">
            <v>2025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тчет 2024 (2)"/>
      <sheetName val="отчет 2024"/>
      <sheetName val="Лист2"/>
    </sheetNames>
    <sheetDataSet>
      <sheetData sheetId="0"/>
      <sheetData sheetId="1">
        <row r="3">
          <cell r="A3" t="str">
            <v>Муниципальное предприятие Заполярного района «Севержилкомсервис»</v>
          </cell>
          <cell r="B3"/>
          <cell r="C3"/>
          <cell r="D3"/>
          <cell r="E3"/>
          <cell r="F3"/>
          <cell r="G3"/>
          <cell r="H3"/>
          <cell r="I3"/>
          <cell r="J3"/>
          <cell r="K3"/>
          <cell r="L3"/>
          <cell r="M3"/>
          <cell r="N3"/>
          <cell r="O3"/>
          <cell r="P3"/>
          <cell r="Q3"/>
          <cell r="R3"/>
          <cell r="S3"/>
          <cell r="T3"/>
          <cell r="U3"/>
          <cell r="V3"/>
          <cell r="W3"/>
          <cell r="X3"/>
          <cell r="Y3"/>
          <cell r="Z3"/>
          <cell r="AA3"/>
          <cell r="AB3"/>
          <cell r="AC3"/>
        </row>
      </sheetData>
      <sheetData sheetId="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ероприятия (2)"/>
      <sheetName val="изм"/>
      <sheetName val="Мероприятия (утв)"/>
      <sheetName val="Мероприятия"/>
      <sheetName val="ИПЦ"/>
      <sheetName val="стр.1"/>
      <sheetName val="стр.2"/>
      <sheetName val="стр.3"/>
      <sheetName val="стр.4"/>
      <sheetName val="стр.5_6"/>
      <sheetName val="стр.7"/>
      <sheetName val="стр.8"/>
      <sheetName val="амортизация"/>
      <sheetName val="Х-Вер"/>
      <sheetName val="Несь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2">
          <cell r="FO12">
            <v>196.85</v>
          </cell>
        </row>
        <row r="13">
          <cell r="FO13"/>
        </row>
        <row r="14">
          <cell r="FO14"/>
        </row>
        <row r="15">
          <cell r="FO15"/>
        </row>
        <row r="16">
          <cell r="FO16"/>
        </row>
        <row r="17">
          <cell r="FO17"/>
        </row>
        <row r="18">
          <cell r="CS18"/>
          <cell r="FO18">
            <v>298.51400000000001</v>
          </cell>
        </row>
        <row r="19">
          <cell r="FO19">
            <v>313.13400000000001</v>
          </cell>
        </row>
        <row r="20">
          <cell r="FO20">
            <v>173.48599999999996</v>
          </cell>
        </row>
        <row r="21">
          <cell r="FO21"/>
        </row>
        <row r="22">
          <cell r="FO22"/>
        </row>
        <row r="23">
          <cell r="FO23"/>
        </row>
        <row r="24">
          <cell r="FO24"/>
        </row>
        <row r="25">
          <cell r="FO25"/>
        </row>
        <row r="26">
          <cell r="FO26"/>
        </row>
        <row r="27">
          <cell r="FO27"/>
        </row>
        <row r="28">
          <cell r="FO28"/>
        </row>
        <row r="29">
          <cell r="FO29">
            <v>184.102</v>
          </cell>
        </row>
        <row r="30">
          <cell r="FO30">
            <v>799.69775000000004</v>
          </cell>
        </row>
        <row r="31">
          <cell r="FO31">
            <v>357.06000000000006</v>
          </cell>
        </row>
        <row r="32">
          <cell r="FO32"/>
        </row>
        <row r="33">
          <cell r="FO33"/>
        </row>
        <row r="34">
          <cell r="FO34"/>
        </row>
        <row r="35">
          <cell r="FO35"/>
        </row>
      </sheetData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рифы"/>
      <sheetName val="тепл.сгор"/>
      <sheetName val="Амдерма1"/>
      <sheetName val="Виска1"/>
      <sheetName val="Виска3"/>
      <sheetName val="Виска4"/>
      <sheetName val="Виска5"/>
      <sheetName val="Виска6"/>
      <sheetName val="Виска7"/>
      <sheetName val="Виска8"/>
      <sheetName val="Виска9"/>
      <sheetName val="Виска10"/>
      <sheetName val="Индига1"/>
      <sheetName val="Индига4"/>
      <sheetName val="Индига6"/>
      <sheetName val="Индига7"/>
      <sheetName val="Индига8"/>
      <sheetName val="Каратайка1"/>
      <sheetName val="Каратайка2"/>
      <sheetName val="Колгуев1"/>
      <sheetName val="Колгуев2"/>
      <sheetName val="Коткино1"/>
      <sheetName val="Коткино2"/>
      <sheetName val="ННос1"/>
      <sheetName val="ННос2"/>
      <sheetName val="ННос3"/>
      <sheetName val="ННос4"/>
      <sheetName val="ННос5"/>
      <sheetName val="ННос6"/>
      <sheetName val="ННос7"/>
      <sheetName val="ННос8"/>
      <sheetName val="ННос9"/>
      <sheetName val="ННос10"/>
      <sheetName val="Несь1"/>
      <sheetName val="Несь2"/>
      <sheetName val="Несь3"/>
      <sheetName val="Несь4"/>
      <sheetName val="Несь5"/>
      <sheetName val="Оксино1"/>
      <sheetName val="Оксино2"/>
      <sheetName val="Оксино3"/>
      <sheetName val="Оксино5"/>
      <sheetName val="Оксино6"/>
      <sheetName val="Оксино7"/>
      <sheetName val="Оксино8"/>
      <sheetName val="Ома1"/>
      <sheetName val="Ома2"/>
      <sheetName val="Ома3"/>
      <sheetName val="Ома4"/>
      <sheetName val="Ома5"/>
      <sheetName val="Ома6"/>
      <sheetName val="Пеша1"/>
      <sheetName val="Пеша5"/>
      <sheetName val="Пеша6"/>
      <sheetName val="Пеша7"/>
      <sheetName val="Пеша8"/>
      <sheetName val="Пеша10"/>
      <sheetName val="Тельв1"/>
      <sheetName val="Тельв2"/>
      <sheetName val="Тельв3"/>
      <sheetName val="Тельв4"/>
      <sheetName val="Тельв5"/>
      <sheetName val="Тельв6"/>
      <sheetName val="Тельв7"/>
      <sheetName val="Тельв8"/>
      <sheetName val="Тельв9"/>
      <sheetName val="Тельв10"/>
      <sheetName val="Тельв11"/>
      <sheetName val="УКАРА1"/>
      <sheetName val="УКАРА2"/>
      <sheetName val="УКАРА3"/>
      <sheetName val="УКАРА4"/>
      <sheetName val="УКАРА5"/>
      <sheetName val="Харута1"/>
      <sheetName val="Харута2"/>
      <sheetName val="ХВер1"/>
      <sheetName val="Шойна2"/>
      <sheetName val="Шойна3"/>
      <sheetName val="Шойна4"/>
      <sheetName val="Шойна5"/>
      <sheetName val="Шойна6"/>
      <sheetName val="База1"/>
      <sheetName val="сводЯнв"/>
      <sheetName val="сводФевр"/>
      <sheetName val="жку"/>
      <sheetName val="сводМарт"/>
      <sheetName val="сводАпр"/>
      <sheetName val="сводМай"/>
      <sheetName val="сводИюнь"/>
      <sheetName val="сводИюль"/>
      <sheetName val="сводАвг"/>
      <sheetName val="сводСент"/>
      <sheetName val="сводОкт"/>
      <sheetName val="сводНояб"/>
      <sheetName val="сводДек"/>
      <sheetName val="свод1кв"/>
      <sheetName val="свод2кв"/>
      <sheetName val="свод3кв"/>
      <sheetName val="свод4кв"/>
      <sheetName val="свод1пг"/>
      <sheetName val="свод2пг"/>
      <sheetName val="свод9мес"/>
      <sheetName val="го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>
        <row r="8">
          <cell r="K8">
            <v>1.5681901458818308</v>
          </cell>
          <cell r="L8">
            <v>207080</v>
          </cell>
          <cell r="N8">
            <v>998.61099999999988</v>
          </cell>
          <cell r="R8">
            <v>7351.7635048740685</v>
          </cell>
          <cell r="X8">
            <v>294.07054019496275</v>
          </cell>
          <cell r="AJ8">
            <v>2648.1253456855388</v>
          </cell>
          <cell r="AQ8">
            <v>4409.5676189935675</v>
          </cell>
          <cell r="BF8">
            <v>1447.9859499999998</v>
          </cell>
        </row>
        <row r="9">
          <cell r="K9">
            <v>0.6161717109999999</v>
          </cell>
          <cell r="L9">
            <v>61869</v>
          </cell>
          <cell r="M9">
            <v>955.59699999999998</v>
          </cell>
          <cell r="R9">
            <v>3278.7159601222397</v>
          </cell>
          <cell r="X9">
            <v>131.1486384048896</v>
          </cell>
          <cell r="AJ9">
            <v>1296.5653217173499</v>
          </cell>
          <cell r="AQ9">
            <v>1851.002</v>
          </cell>
          <cell r="BF9">
            <v>787.41192799999999</v>
          </cell>
        </row>
        <row r="10">
          <cell r="K10">
            <v>1.4581466899999999E-2</v>
          </cell>
          <cell r="L10">
            <v>41728</v>
          </cell>
          <cell r="M10">
            <v>687.66399999999999</v>
          </cell>
          <cell r="R10">
            <v>2378.7741985733337</v>
          </cell>
          <cell r="X10">
            <v>95.150967942933349</v>
          </cell>
          <cell r="AJ10">
            <v>878.32723063040044</v>
          </cell>
          <cell r="AQ10">
            <v>1405.2959999999998</v>
          </cell>
          <cell r="BF10">
            <v>566.63513599999999</v>
          </cell>
        </row>
        <row r="19">
          <cell r="K19">
            <v>2.9552265600000002E-2</v>
          </cell>
          <cell r="L19">
            <v>2029</v>
          </cell>
          <cell r="N19">
            <v>16.649000000000001</v>
          </cell>
          <cell r="R19">
            <v>131.23125000000002</v>
          </cell>
          <cell r="X19">
            <v>5.2492500000000009</v>
          </cell>
          <cell r="AJ19">
            <v>0</v>
          </cell>
          <cell r="AQ19">
            <v>125.98200000000001</v>
          </cell>
          <cell r="BF19">
            <v>24.14105</v>
          </cell>
        </row>
        <row r="23">
          <cell r="K23">
            <v>1.3215127271167992</v>
          </cell>
          <cell r="L23">
            <v>275057</v>
          </cell>
          <cell r="N23">
            <v>839.64599999999996</v>
          </cell>
          <cell r="R23">
            <v>6853.1065849999995</v>
          </cell>
          <cell r="X23">
            <v>274.12426340000002</v>
          </cell>
          <cell r="AJ23">
            <v>1439.2473215999994</v>
          </cell>
          <cell r="AQ23">
            <v>5139.7350000000006</v>
          </cell>
          <cell r="BF23">
            <v>1217.4866999999999</v>
          </cell>
        </row>
        <row r="27">
          <cell r="K27">
            <v>0.93358541279999996</v>
          </cell>
          <cell r="L27">
            <v>99919</v>
          </cell>
          <cell r="M27">
            <v>1157</v>
          </cell>
          <cell r="R27">
            <v>2850.83</v>
          </cell>
          <cell r="X27">
            <v>114.03319999999999</v>
          </cell>
          <cell r="AJ27">
            <v>146.87280000000004</v>
          </cell>
          <cell r="AQ27">
            <v>2589.924</v>
          </cell>
          <cell r="BF27">
            <v>953.36799999999994</v>
          </cell>
        </row>
        <row r="39">
          <cell r="K39">
            <v>0.75050000000000006</v>
          </cell>
          <cell r="L39">
            <v>79231</v>
          </cell>
          <cell r="M39">
            <v>1225.3140000000001</v>
          </cell>
          <cell r="R39">
            <v>2491.0748750000002</v>
          </cell>
          <cell r="X39">
            <v>99.642995000000013</v>
          </cell>
          <cell r="AJ39">
            <v>451.83988000000022</v>
          </cell>
          <cell r="AQ39">
            <v>1939.5920000000003</v>
          </cell>
          <cell r="BF39">
            <v>1005.53316</v>
          </cell>
        </row>
        <row r="51">
          <cell r="K51">
            <v>0.77159999999999984</v>
          </cell>
          <cell r="L51">
            <v>52087</v>
          </cell>
          <cell r="M51">
            <v>665.59</v>
          </cell>
          <cell r="R51">
            <v>1483.8220000000001</v>
          </cell>
          <cell r="X51">
            <v>59.352880000000006</v>
          </cell>
          <cell r="AJ51">
            <v>-99.361879999999886</v>
          </cell>
          <cell r="AQ51">
            <v>1523.8310000000001</v>
          </cell>
          <cell r="BF51">
            <v>548.44615999999996</v>
          </cell>
        </row>
        <row r="57">
          <cell r="K57">
            <v>0.9952210158</v>
          </cell>
          <cell r="L57">
            <v>132480</v>
          </cell>
          <cell r="M57">
            <v>921</v>
          </cell>
          <cell r="R57">
            <v>2925.8443309200002</v>
          </cell>
          <cell r="X57">
            <v>117.03377323680002</v>
          </cell>
          <cell r="AJ57">
            <v>1107.7965576832003</v>
          </cell>
          <cell r="AQ57">
            <v>1701.0139999999997</v>
          </cell>
          <cell r="BF57">
            <v>758.90399999999988</v>
          </cell>
        </row>
        <row r="75">
          <cell r="K75">
            <v>0.18990000000000001</v>
          </cell>
          <cell r="L75">
            <v>18985</v>
          </cell>
          <cell r="N75">
            <v>9.4E-2</v>
          </cell>
          <cell r="R75">
            <v>269.91458333333333</v>
          </cell>
          <cell r="X75">
            <v>10.796583333333334</v>
          </cell>
          <cell r="AJ75">
            <v>0</v>
          </cell>
          <cell r="AQ75">
            <v>259.11799999999999</v>
          </cell>
          <cell r="BF75">
            <v>155.90809999999999</v>
          </cell>
        </row>
        <row r="76">
          <cell r="K76">
            <v>2.2499999999999999E-2</v>
          </cell>
          <cell r="L76">
            <v>1700</v>
          </cell>
          <cell r="N76">
            <v>12.860000000000001</v>
          </cell>
          <cell r="R76">
            <v>104.95208333333335</v>
          </cell>
          <cell r="X76">
            <v>4.1980833333333338</v>
          </cell>
          <cell r="AJ76">
            <v>0</v>
          </cell>
          <cell r="AQ76">
            <v>100.75400000000002</v>
          </cell>
          <cell r="BF76">
            <v>18.647000000000002</v>
          </cell>
        </row>
        <row r="81">
          <cell r="K81">
            <v>0.46763208944999995</v>
          </cell>
          <cell r="L81">
            <v>119465</v>
          </cell>
          <cell r="N81">
            <v>273.77300000000002</v>
          </cell>
          <cell r="R81">
            <v>2097.9569999999999</v>
          </cell>
          <cell r="X81">
            <v>83.918279999999996</v>
          </cell>
          <cell r="AJ81">
            <v>596.61169809899241</v>
          </cell>
          <cell r="AQ81">
            <v>1417.4270219010075</v>
          </cell>
          <cell r="BF81">
            <v>396.97084999999993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O54"/>
  <sheetViews>
    <sheetView tabSelected="1" view="pageBreakPreview" zoomScale="85" zoomScaleNormal="100" zoomScaleSheetLayoutView="85" workbookViewId="0">
      <pane xSplit="7" ySplit="5" topLeftCell="H6" activePane="bottomRight" state="frozen"/>
      <selection activeCell="C1" sqref="C1"/>
      <selection pane="topRight" activeCell="H1" sqref="H1"/>
      <selection pane="bottomLeft" activeCell="C6" sqref="C6"/>
      <selection pane="bottomRight" activeCell="I39" sqref="I39:I40"/>
    </sheetView>
  </sheetViews>
  <sheetFormatPr defaultRowHeight="12.75" outlineLevelRow="1" outlineLevelCol="1" x14ac:dyDescent="0.2"/>
  <cols>
    <col min="1" max="1" width="15.85546875" hidden="1" customWidth="1" outlineLevel="1"/>
    <col min="2" max="2" width="39.28515625" style="107" hidden="1" customWidth="1" outlineLevel="1"/>
    <col min="3" max="3" width="8.5703125" style="108" customWidth="1" collapsed="1"/>
    <col min="4" max="4" width="55.85546875" style="109" customWidth="1"/>
    <col min="5" max="5" width="13.42578125" style="93" hidden="1" customWidth="1" outlineLevel="1"/>
    <col min="6" max="6" width="6.85546875" style="109" customWidth="1" collapsed="1"/>
    <col min="7" max="7" width="6.85546875" style="109" customWidth="1"/>
    <col min="8" max="8" width="7" style="109" customWidth="1"/>
    <col min="9" max="9" width="12.42578125" customWidth="1"/>
    <col min="10" max="10" width="10.7109375" customWidth="1"/>
    <col min="11" max="13" width="10.7109375" customWidth="1" outlineLevel="1"/>
    <col min="14" max="14" width="21.28515625" customWidth="1" outlineLevel="1"/>
    <col min="15" max="15" width="10.7109375" customWidth="1" outlineLevel="1"/>
    <col min="16" max="19" width="12.28515625" customWidth="1"/>
    <col min="20" max="20" width="11.85546875" customWidth="1"/>
    <col min="21" max="21" width="11.5703125" customWidth="1" outlineLevel="1"/>
    <col min="22" max="22" width="10.85546875" customWidth="1" outlineLevel="1"/>
    <col min="23" max="23" width="11.140625" customWidth="1" outlineLevel="1"/>
    <col min="24" max="24" width="11.85546875" customWidth="1"/>
    <col min="25" max="25" width="12.140625" customWidth="1" outlineLevel="1"/>
    <col min="26" max="26" width="10.42578125" customWidth="1" outlineLevel="1"/>
    <col min="27" max="27" width="11" customWidth="1" outlineLevel="1"/>
    <col min="28" max="28" width="12.5703125" customWidth="1"/>
    <col min="29" max="29" width="11.5703125" customWidth="1"/>
    <col min="30" max="30" width="11.28515625" customWidth="1"/>
    <col min="31" max="31" width="11.7109375" customWidth="1"/>
    <col min="32" max="32" width="13" customWidth="1"/>
    <col min="33" max="33" width="12" customWidth="1" outlineLevel="1"/>
    <col min="34" max="34" width="11.85546875" customWidth="1"/>
    <col min="35" max="35" width="11.5703125" customWidth="1"/>
    <col min="36" max="36" width="11.42578125" customWidth="1"/>
    <col min="37" max="37" width="11.42578125" bestFit="1" customWidth="1"/>
    <col min="38" max="38" width="11.28515625" customWidth="1"/>
    <col min="39" max="39" width="12" customWidth="1"/>
    <col min="41" max="41" width="11.42578125" bestFit="1" customWidth="1"/>
  </cols>
  <sheetData>
    <row r="1" spans="1:39" x14ac:dyDescent="0.2">
      <c r="B1" s="354" t="s">
        <v>252</v>
      </c>
      <c r="C1" s="354"/>
      <c r="D1" s="354"/>
      <c r="E1" s="354"/>
      <c r="F1" s="354"/>
      <c r="G1" s="354"/>
      <c r="H1" s="354"/>
      <c r="I1" s="354"/>
      <c r="J1" s="354"/>
      <c r="K1" s="354"/>
      <c r="L1" s="354"/>
      <c r="M1" s="354"/>
      <c r="N1" s="354"/>
      <c r="O1" s="354"/>
      <c r="P1" s="354"/>
      <c r="Q1" s="354"/>
      <c r="R1" s="354"/>
      <c r="S1" s="354"/>
      <c r="T1" s="354"/>
      <c r="U1" s="354"/>
      <c r="V1" s="354"/>
      <c r="W1" s="354"/>
      <c r="X1" s="354"/>
      <c r="Y1" s="354"/>
      <c r="Z1" s="354"/>
      <c r="AA1" s="354"/>
      <c r="AB1" s="354"/>
      <c r="AC1" s="354"/>
      <c r="AD1" s="354"/>
      <c r="AE1" s="354"/>
      <c r="AF1" s="100"/>
      <c r="AG1" s="100"/>
    </row>
    <row r="2" spans="1:39" ht="18.75" customHeight="1" thickBot="1" x14ac:dyDescent="0.25">
      <c r="A2" s="101"/>
      <c r="B2" s="355" t="s">
        <v>479</v>
      </c>
      <c r="C2" s="355"/>
      <c r="D2" s="355"/>
      <c r="E2" s="355"/>
      <c r="F2" s="355"/>
      <c r="G2" s="355"/>
      <c r="H2" s="355"/>
      <c r="I2" s="355"/>
      <c r="J2" s="355"/>
      <c r="K2" s="355"/>
      <c r="L2" s="355"/>
      <c r="M2" s="355"/>
      <c r="N2" s="355"/>
      <c r="O2" s="355"/>
      <c r="P2" s="355"/>
      <c r="Q2" s="355"/>
      <c r="R2" s="355"/>
      <c r="S2" s="355"/>
      <c r="T2" s="356"/>
      <c r="U2" s="356"/>
      <c r="V2" s="356"/>
      <c r="W2" s="356"/>
      <c r="X2" s="356"/>
      <c r="Y2" s="356"/>
      <c r="Z2" s="356"/>
      <c r="AA2" s="356"/>
      <c r="AB2" s="356"/>
      <c r="AC2" s="356"/>
      <c r="AD2" s="356"/>
      <c r="AE2" s="356"/>
      <c r="AF2" s="356"/>
      <c r="AG2" s="356"/>
      <c r="AH2" s="356"/>
      <c r="AI2" s="356"/>
      <c r="AJ2" s="356"/>
      <c r="AK2" s="356"/>
      <c r="AL2" s="44"/>
    </row>
    <row r="3" spans="1:39" ht="27" customHeight="1" x14ac:dyDescent="0.2">
      <c r="B3" s="326" t="s">
        <v>229</v>
      </c>
      <c r="C3" s="348" t="s">
        <v>26</v>
      </c>
      <c r="D3" s="326" t="s">
        <v>253</v>
      </c>
      <c r="E3" s="326" t="s">
        <v>480</v>
      </c>
      <c r="F3" s="326" t="s">
        <v>254</v>
      </c>
      <c r="G3" s="326" t="s">
        <v>26</v>
      </c>
      <c r="H3" s="335" t="s">
        <v>255</v>
      </c>
      <c r="I3" s="337" t="s">
        <v>256</v>
      </c>
      <c r="J3" s="339"/>
      <c r="K3" s="326" t="s">
        <v>257</v>
      </c>
      <c r="L3" s="326" t="s">
        <v>258</v>
      </c>
      <c r="M3" s="326" t="s">
        <v>340</v>
      </c>
      <c r="N3" s="326" t="s">
        <v>259</v>
      </c>
      <c r="O3" s="326" t="s">
        <v>260</v>
      </c>
      <c r="P3" s="326" t="s">
        <v>382</v>
      </c>
      <c r="Q3" s="94" t="s">
        <v>495</v>
      </c>
      <c r="R3" s="326" t="s">
        <v>383</v>
      </c>
      <c r="S3" s="191"/>
      <c r="T3" s="330">
        <v>2026</v>
      </c>
      <c r="U3" s="331"/>
      <c r="V3" s="331"/>
      <c r="W3" s="332"/>
      <c r="X3" s="330">
        <v>2027</v>
      </c>
      <c r="Y3" s="331"/>
      <c r="Z3" s="331"/>
      <c r="AA3" s="332"/>
      <c r="AB3" s="333">
        <v>2028</v>
      </c>
      <c r="AC3" s="334"/>
      <c r="AD3" s="334"/>
      <c r="AE3" s="334"/>
      <c r="AF3" s="334"/>
      <c r="AG3" s="357" t="s">
        <v>261</v>
      </c>
      <c r="AH3" s="359" t="s">
        <v>262</v>
      </c>
      <c r="AI3" s="359"/>
      <c r="AJ3" s="359"/>
      <c r="AK3" s="359"/>
      <c r="AL3" s="192"/>
    </row>
    <row r="4" spans="1:39" s="44" customFormat="1" ht="31.5" customHeight="1" x14ac:dyDescent="0.2">
      <c r="A4" s="44" t="s">
        <v>263</v>
      </c>
      <c r="B4" s="327"/>
      <c r="C4" s="349"/>
      <c r="D4" s="327"/>
      <c r="E4" s="327"/>
      <c r="F4" s="327"/>
      <c r="G4" s="327"/>
      <c r="H4" s="336"/>
      <c r="I4" s="96" t="s">
        <v>264</v>
      </c>
      <c r="J4" s="96" t="s">
        <v>265</v>
      </c>
      <c r="K4" s="327"/>
      <c r="L4" s="327"/>
      <c r="M4" s="327"/>
      <c r="N4" s="327"/>
      <c r="O4" s="327"/>
      <c r="P4" s="327"/>
      <c r="Q4" s="95"/>
      <c r="R4" s="327"/>
      <c r="S4" s="193"/>
      <c r="T4" s="194" t="s">
        <v>203</v>
      </c>
      <c r="U4" s="138" t="s">
        <v>266</v>
      </c>
      <c r="V4" s="138" t="s">
        <v>267</v>
      </c>
      <c r="W4" s="195" t="s">
        <v>268</v>
      </c>
      <c r="X4" s="194" t="s">
        <v>203</v>
      </c>
      <c r="Y4" s="138" t="s">
        <v>266</v>
      </c>
      <c r="Z4" s="138" t="s">
        <v>267</v>
      </c>
      <c r="AA4" s="195" t="s">
        <v>268</v>
      </c>
      <c r="AB4" s="194" t="s">
        <v>203</v>
      </c>
      <c r="AC4" s="138" t="s">
        <v>266</v>
      </c>
      <c r="AD4" s="138" t="s">
        <v>267</v>
      </c>
      <c r="AE4" s="138" t="s">
        <v>268</v>
      </c>
      <c r="AF4" s="196" t="s">
        <v>409</v>
      </c>
      <c r="AG4" s="358"/>
      <c r="AH4" s="96" t="s">
        <v>269</v>
      </c>
      <c r="AI4" s="96" t="s">
        <v>270</v>
      </c>
      <c r="AJ4" s="96" t="s">
        <v>409</v>
      </c>
      <c r="AK4" s="96" t="s">
        <v>219</v>
      </c>
      <c r="AM4" s="44" t="s">
        <v>271</v>
      </c>
    </row>
    <row r="5" spans="1:39" s="44" customFormat="1" x14ac:dyDescent="0.2">
      <c r="B5" s="88"/>
      <c r="C5" s="89"/>
      <c r="D5" s="96"/>
      <c r="E5" s="225"/>
      <c r="F5" s="96"/>
      <c r="G5" s="96"/>
      <c r="H5" s="96"/>
      <c r="I5" s="96"/>
      <c r="J5" s="96"/>
      <c r="K5" s="96"/>
      <c r="L5" s="96"/>
      <c r="M5" s="96"/>
      <c r="N5" s="96"/>
      <c r="O5" s="96"/>
      <c r="P5" s="96"/>
      <c r="Q5" s="96"/>
      <c r="R5" s="96"/>
      <c r="S5" s="197"/>
      <c r="T5" s="194"/>
      <c r="U5" s="138"/>
      <c r="V5" s="138"/>
      <c r="W5" s="195"/>
      <c r="X5" s="194"/>
      <c r="Y5" s="138"/>
      <c r="Z5" s="138"/>
      <c r="AA5" s="195"/>
      <c r="AB5" s="194"/>
      <c r="AC5" s="138"/>
      <c r="AD5" s="138"/>
      <c r="AE5" s="138"/>
      <c r="AF5" s="196"/>
      <c r="AG5" s="198"/>
      <c r="AH5" s="96"/>
      <c r="AI5" s="96"/>
      <c r="AJ5" s="96"/>
      <c r="AK5" s="96"/>
    </row>
    <row r="6" spans="1:39" ht="36" customHeight="1" outlineLevel="1" x14ac:dyDescent="0.2">
      <c r="A6" t="s">
        <v>286</v>
      </c>
      <c r="B6" s="88"/>
      <c r="C6" s="89">
        <v>1</v>
      </c>
      <c r="D6" s="90" t="s">
        <v>287</v>
      </c>
      <c r="E6" s="225" t="s">
        <v>451</v>
      </c>
      <c r="F6" s="91" t="s">
        <v>274</v>
      </c>
      <c r="G6" s="104" t="s">
        <v>487</v>
      </c>
      <c r="H6" s="90" t="s">
        <v>275</v>
      </c>
      <c r="I6" s="45">
        <v>2025</v>
      </c>
      <c r="J6" s="45">
        <v>2026</v>
      </c>
      <c r="K6" s="66" t="s">
        <v>452</v>
      </c>
      <c r="L6" s="66">
        <v>269376.2</v>
      </c>
      <c r="M6" s="66" t="s">
        <v>341</v>
      </c>
      <c r="N6" s="77" t="s">
        <v>481</v>
      </c>
      <c r="O6" s="78" t="s">
        <v>281</v>
      </c>
      <c r="P6" s="66">
        <f>L6/1.05</f>
        <v>256548.76190476189</v>
      </c>
      <c r="Q6" s="66">
        <f t="shared" ref="Q6:Q11" si="0">P6</f>
        <v>256548.76190476189</v>
      </c>
      <c r="R6" s="66">
        <f>L6/1.05/2</f>
        <v>128274.38095238095</v>
      </c>
      <c r="S6" s="199">
        <f>R6-T6-X6-AB6</f>
        <v>0</v>
      </c>
      <c r="T6" s="136">
        <f>134688100/1.05/1000</f>
        <v>128274.38095238095</v>
      </c>
      <c r="U6" s="201">
        <f>T6-V6</f>
        <v>115446.95238095238</v>
      </c>
      <c r="V6" s="202">
        <f>26937600/1.05/2/1000</f>
        <v>12827.428571428571</v>
      </c>
      <c r="W6" s="202"/>
      <c r="X6" s="136"/>
      <c r="Y6" s="201"/>
      <c r="Z6" s="201"/>
      <c r="AA6" s="202"/>
      <c r="AB6" s="204"/>
      <c r="AC6" s="201"/>
      <c r="AD6" s="201"/>
      <c r="AE6" s="201"/>
      <c r="AF6" s="203"/>
      <c r="AG6" s="136">
        <f t="shared" ref="AG6:AI6" si="1">AB6+X6+T6</f>
        <v>128274.38095238095</v>
      </c>
      <c r="AH6" s="78">
        <f t="shared" si="1"/>
        <v>115446.95238095238</v>
      </c>
      <c r="AI6" s="78">
        <f t="shared" si="1"/>
        <v>12827.428571428571</v>
      </c>
      <c r="AJ6" s="78">
        <f>AF6</f>
        <v>0</v>
      </c>
      <c r="AK6" s="78">
        <f t="shared" ref="AK6" si="2">AE6+AA6+W6</f>
        <v>0</v>
      </c>
      <c r="AL6" s="99"/>
    </row>
    <row r="7" spans="1:39" ht="26.25" customHeight="1" outlineLevel="1" x14ac:dyDescent="0.2">
      <c r="A7" t="s">
        <v>403</v>
      </c>
      <c r="B7" s="323" t="s">
        <v>476</v>
      </c>
      <c r="C7" s="89">
        <v>2</v>
      </c>
      <c r="D7" s="90" t="s">
        <v>471</v>
      </c>
      <c r="E7" s="225"/>
      <c r="F7" s="91" t="s">
        <v>274</v>
      </c>
      <c r="G7" s="104" t="s">
        <v>488</v>
      </c>
      <c r="H7" s="90" t="s">
        <v>275</v>
      </c>
      <c r="I7" s="45">
        <v>2026</v>
      </c>
      <c r="J7" s="45">
        <v>2027</v>
      </c>
      <c r="K7" s="66">
        <f>7133615/1000+9655115/1000</f>
        <v>16788.73</v>
      </c>
      <c r="L7" s="66">
        <f>3668788.33/1000+4594474.28/1000</f>
        <v>8263.2626099999998</v>
      </c>
      <c r="M7" s="66" t="s">
        <v>341</v>
      </c>
      <c r="N7" s="77" t="s">
        <v>464</v>
      </c>
      <c r="O7" s="78" t="s">
        <v>465</v>
      </c>
      <c r="P7" s="66">
        <f>L7/1.2</f>
        <v>6886.0521749999998</v>
      </c>
      <c r="Q7" s="66">
        <f t="shared" si="0"/>
        <v>6886.0521749999998</v>
      </c>
      <c r="R7" s="66">
        <f>T7+X7+AB7</f>
        <v>7392.6648576962998</v>
      </c>
      <c r="S7" s="199"/>
      <c r="T7" s="136">
        <f>4594474.28/1000/1.2*ИПЦ!J13/100</f>
        <v>4031.6511807000002</v>
      </c>
      <c r="U7" s="201"/>
      <c r="V7" s="201">
        <f>T7-W7</f>
        <v>1557.6511807000002</v>
      </c>
      <c r="W7" s="202">
        <v>2474</v>
      </c>
      <c r="X7" s="136">
        <f>3668788.33/1000/1.2*ИПЦ!J13/100*ИПЦ!K13/100</f>
        <v>3361.0136769962992</v>
      </c>
      <c r="Y7" s="201"/>
      <c r="Z7" s="201"/>
      <c r="AA7" s="202">
        <f>X7</f>
        <v>3361.0136769962992</v>
      </c>
      <c r="AB7" s="204"/>
      <c r="AC7" s="201"/>
      <c r="AD7" s="201"/>
      <c r="AE7" s="201"/>
      <c r="AF7" s="203"/>
      <c r="AG7" s="136">
        <f t="shared" ref="AG7:AG24" si="3">AB7+X7+T7</f>
        <v>7392.6648576962998</v>
      </c>
      <c r="AH7" s="78">
        <f t="shared" ref="AH7:AH24" si="4">AC7+Y7+U7</f>
        <v>0</v>
      </c>
      <c r="AI7" s="78">
        <f t="shared" ref="AI7:AI24" si="5">AD7+Z7+V7</f>
        <v>1557.6511807000002</v>
      </c>
      <c r="AJ7" s="78">
        <f t="shared" ref="AJ7:AJ24" si="6">AF7</f>
        <v>0</v>
      </c>
      <c r="AK7" s="78">
        <f t="shared" ref="AK7:AK24" si="7">AE7+AA7+W7</f>
        <v>5835.0136769962992</v>
      </c>
      <c r="AL7" s="99"/>
    </row>
    <row r="8" spans="1:39" ht="26.25" customHeight="1" outlineLevel="1" x14ac:dyDescent="0.2">
      <c r="A8" t="s">
        <v>285</v>
      </c>
      <c r="B8" s="324"/>
      <c r="C8" s="89">
        <v>3</v>
      </c>
      <c r="D8" s="90" t="s">
        <v>472</v>
      </c>
      <c r="E8" s="225"/>
      <c r="F8" s="91" t="s">
        <v>274</v>
      </c>
      <c r="G8" s="104" t="s">
        <v>490</v>
      </c>
      <c r="H8" s="90" t="s">
        <v>275</v>
      </c>
      <c r="I8" s="45">
        <v>2026</v>
      </c>
      <c r="J8" s="45">
        <v>2026</v>
      </c>
      <c r="K8" s="66">
        <f>22712119/1000</f>
        <v>22712.118999999999</v>
      </c>
      <c r="L8" s="66">
        <f>11730147/1000</f>
        <v>11730.147000000001</v>
      </c>
      <c r="M8" s="66" t="s">
        <v>341</v>
      </c>
      <c r="N8" s="77" t="s">
        <v>464</v>
      </c>
      <c r="O8" s="78" t="s">
        <v>465</v>
      </c>
      <c r="P8" s="66">
        <f>L8/1.2</f>
        <v>9775.1225000000013</v>
      </c>
      <c r="Q8" s="66">
        <f t="shared" si="0"/>
        <v>9775.1225000000013</v>
      </c>
      <c r="R8" s="66">
        <f>T8+X8+AB8</f>
        <v>10293.203992500001</v>
      </c>
      <c r="S8" s="199"/>
      <c r="T8" s="136">
        <f>P8*ИПЦ!$J$13/100</f>
        <v>10293.203992500001</v>
      </c>
      <c r="U8" s="201"/>
      <c r="V8" s="201">
        <f t="shared" ref="V8:V11" si="8">T8</f>
        <v>10293.203992500001</v>
      </c>
      <c r="W8" s="202"/>
      <c r="X8" s="136"/>
      <c r="Y8" s="201"/>
      <c r="Z8" s="201"/>
      <c r="AA8" s="202">
        <f>X8</f>
        <v>0</v>
      </c>
      <c r="AB8" s="204"/>
      <c r="AC8" s="201"/>
      <c r="AD8" s="201"/>
      <c r="AE8" s="201"/>
      <c r="AF8" s="203"/>
      <c r="AG8" s="136">
        <f t="shared" si="3"/>
        <v>10293.203992500001</v>
      </c>
      <c r="AH8" s="78">
        <f t="shared" si="4"/>
        <v>0</v>
      </c>
      <c r="AI8" s="78">
        <f t="shared" si="5"/>
        <v>10293.203992500001</v>
      </c>
      <c r="AJ8" s="78">
        <f t="shared" si="6"/>
        <v>0</v>
      </c>
      <c r="AK8" s="78">
        <f t="shared" si="7"/>
        <v>0</v>
      </c>
      <c r="AL8" s="99"/>
    </row>
    <row r="9" spans="1:39" ht="26.25" customHeight="1" outlineLevel="1" x14ac:dyDescent="0.2">
      <c r="A9" t="s">
        <v>284</v>
      </c>
      <c r="B9" s="325"/>
      <c r="C9" s="89">
        <v>4</v>
      </c>
      <c r="D9" s="90" t="s">
        <v>473</v>
      </c>
      <c r="E9" s="225"/>
      <c r="F9" s="91" t="s">
        <v>274</v>
      </c>
      <c r="G9" s="104" t="s">
        <v>347</v>
      </c>
      <c r="H9" s="90" t="s">
        <v>275</v>
      </c>
      <c r="I9" s="45">
        <v>2026</v>
      </c>
      <c r="J9" s="45">
        <v>2026</v>
      </c>
      <c r="K9" s="66">
        <f>43778285/1000</f>
        <v>43778.285000000003</v>
      </c>
      <c r="L9" s="66">
        <f>21984805.39/1000</f>
        <v>21984.805390000001</v>
      </c>
      <c r="M9" s="66" t="s">
        <v>341</v>
      </c>
      <c r="N9" s="77" t="s">
        <v>464</v>
      </c>
      <c r="O9" s="78" t="s">
        <v>465</v>
      </c>
      <c r="P9" s="66">
        <f>L9/1.2</f>
        <v>18320.671158333334</v>
      </c>
      <c r="Q9" s="66">
        <f t="shared" si="0"/>
        <v>18320.671158333334</v>
      </c>
      <c r="R9" s="66">
        <f>T9+X9+AB9</f>
        <v>19291.666729725002</v>
      </c>
      <c r="S9" s="199"/>
      <c r="T9" s="136">
        <f>P9*ИПЦ!$J$13/100</f>
        <v>19291.666729725002</v>
      </c>
      <c r="U9" s="201"/>
      <c r="V9" s="201">
        <f t="shared" si="8"/>
        <v>19291.666729725002</v>
      </c>
      <c r="W9" s="202"/>
      <c r="X9" s="136"/>
      <c r="Y9" s="201"/>
      <c r="Z9" s="201"/>
      <c r="AA9" s="202">
        <f>X9</f>
        <v>0</v>
      </c>
      <c r="AB9" s="204"/>
      <c r="AC9" s="201"/>
      <c r="AD9" s="201"/>
      <c r="AE9" s="201"/>
      <c r="AF9" s="203"/>
      <c r="AG9" s="136">
        <f t="shared" si="3"/>
        <v>19291.666729725002</v>
      </c>
      <c r="AH9" s="78">
        <f t="shared" si="4"/>
        <v>0</v>
      </c>
      <c r="AI9" s="78">
        <f t="shared" si="5"/>
        <v>19291.666729725002</v>
      </c>
      <c r="AJ9" s="78">
        <f t="shared" si="6"/>
        <v>0</v>
      </c>
      <c r="AK9" s="78">
        <f t="shared" si="7"/>
        <v>0</v>
      </c>
      <c r="AL9" s="99"/>
    </row>
    <row r="10" spans="1:39" ht="26.25" customHeight="1" outlineLevel="1" x14ac:dyDescent="0.2">
      <c r="A10" t="s">
        <v>283</v>
      </c>
      <c r="B10" s="323" t="s">
        <v>476</v>
      </c>
      <c r="C10" s="89">
        <v>5</v>
      </c>
      <c r="D10" s="90" t="s">
        <v>477</v>
      </c>
      <c r="E10" s="225"/>
      <c r="F10" s="91" t="s">
        <v>274</v>
      </c>
      <c r="G10" s="104" t="s">
        <v>492</v>
      </c>
      <c r="H10" s="90" t="s">
        <v>275</v>
      </c>
      <c r="I10" s="45">
        <v>2025</v>
      </c>
      <c r="J10" s="45">
        <v>2027</v>
      </c>
      <c r="K10" s="66">
        <f>7800626/1000</f>
        <v>7800.6260000000002</v>
      </c>
      <c r="L10" s="66">
        <f>5255878.97/1000</f>
        <v>5255.8789699999998</v>
      </c>
      <c r="M10" s="66" t="s">
        <v>341</v>
      </c>
      <c r="N10" s="77" t="s">
        <v>464</v>
      </c>
      <c r="O10" s="78" t="s">
        <v>465</v>
      </c>
      <c r="P10" s="66">
        <f>L10/1.2</f>
        <v>4379.8991416666668</v>
      </c>
      <c r="Q10" s="66">
        <f t="shared" si="0"/>
        <v>4379.8991416666668</v>
      </c>
      <c r="R10" s="66">
        <f>T10+X10+AB10</f>
        <v>4612.0337961750001</v>
      </c>
      <c r="S10" s="199"/>
      <c r="T10" s="136">
        <f>P10*ИПЦ!$J$13/100</f>
        <v>4612.0337961750001</v>
      </c>
      <c r="U10" s="201"/>
      <c r="V10" s="201"/>
      <c r="W10" s="202">
        <f>T10</f>
        <v>4612.0337961750001</v>
      </c>
      <c r="X10" s="136"/>
      <c r="Y10" s="201"/>
      <c r="Z10" s="201"/>
      <c r="AA10" s="202"/>
      <c r="AB10" s="204"/>
      <c r="AC10" s="201"/>
      <c r="AD10" s="201"/>
      <c r="AE10" s="201"/>
      <c r="AF10" s="203"/>
      <c r="AG10" s="136">
        <f t="shared" si="3"/>
        <v>4612.0337961750001</v>
      </c>
      <c r="AH10" s="78">
        <f t="shared" si="4"/>
        <v>0</v>
      </c>
      <c r="AI10" s="78">
        <f t="shared" si="5"/>
        <v>0</v>
      </c>
      <c r="AJ10" s="78">
        <f t="shared" si="6"/>
        <v>0</v>
      </c>
      <c r="AK10" s="78">
        <f t="shared" si="7"/>
        <v>4612.0337961750001</v>
      </c>
      <c r="AL10" s="99"/>
    </row>
    <row r="11" spans="1:39" ht="26.25" customHeight="1" outlineLevel="1" x14ac:dyDescent="0.2">
      <c r="A11" t="s">
        <v>283</v>
      </c>
      <c r="B11" s="325"/>
      <c r="C11" s="89">
        <v>6</v>
      </c>
      <c r="D11" s="90" t="s">
        <v>478</v>
      </c>
      <c r="E11" s="225"/>
      <c r="F11" s="91" t="s">
        <v>339</v>
      </c>
      <c r="G11" s="104" t="s">
        <v>504</v>
      </c>
      <c r="H11" s="90" t="s">
        <v>275</v>
      </c>
      <c r="I11" s="45">
        <v>2026</v>
      </c>
      <c r="J11" s="45">
        <v>2026</v>
      </c>
      <c r="K11" s="66">
        <f>9164092/1000</f>
        <v>9164.0920000000006</v>
      </c>
      <c r="L11" s="66">
        <f>4856332.26/1000</f>
        <v>4856.3322600000001</v>
      </c>
      <c r="M11" s="66" t="s">
        <v>341</v>
      </c>
      <c r="N11" s="77" t="s">
        <v>464</v>
      </c>
      <c r="O11" s="78" t="s">
        <v>465</v>
      </c>
      <c r="P11" s="66">
        <f>L11/1.2</f>
        <v>4046.9435500000004</v>
      </c>
      <c r="Q11" s="66">
        <f>P11</f>
        <v>4046.9435500000004</v>
      </c>
      <c r="R11" s="66">
        <f>T11+X11+AB11</f>
        <v>4261.4315581500005</v>
      </c>
      <c r="S11" s="199"/>
      <c r="T11" s="136">
        <f>P11*ИПЦ!$J$13/100</f>
        <v>4261.4315581500005</v>
      </c>
      <c r="U11" s="201"/>
      <c r="V11" s="201"/>
      <c r="W11" s="202">
        <f>T11</f>
        <v>4261.4315581500005</v>
      </c>
      <c r="X11" s="136"/>
      <c r="Y11" s="201"/>
      <c r="Z11" s="201"/>
      <c r="AA11" s="202"/>
      <c r="AB11" s="204"/>
      <c r="AC11" s="201"/>
      <c r="AD11" s="201"/>
      <c r="AE11" s="201"/>
      <c r="AF11" s="203"/>
      <c r="AG11" s="136">
        <f t="shared" si="3"/>
        <v>4261.4315581500005</v>
      </c>
      <c r="AH11" s="78">
        <f t="shared" si="4"/>
        <v>0</v>
      </c>
      <c r="AI11" s="78">
        <f t="shared" si="5"/>
        <v>0</v>
      </c>
      <c r="AJ11" s="78">
        <f t="shared" si="6"/>
        <v>0</v>
      </c>
      <c r="AK11" s="78">
        <f t="shared" si="7"/>
        <v>4261.4315581500005</v>
      </c>
      <c r="AL11" s="99"/>
    </row>
    <row r="12" spans="1:39" ht="26.25" customHeight="1" x14ac:dyDescent="0.2">
      <c r="A12" t="s">
        <v>272</v>
      </c>
      <c r="B12" s="103" t="s">
        <v>273</v>
      </c>
      <c r="C12" s="348">
        <v>7</v>
      </c>
      <c r="D12" s="340" t="s">
        <v>330</v>
      </c>
      <c r="E12" s="352" t="s">
        <v>449</v>
      </c>
      <c r="F12" s="335" t="s">
        <v>276</v>
      </c>
      <c r="G12" s="350" t="s">
        <v>343</v>
      </c>
      <c r="H12" s="90" t="s">
        <v>275</v>
      </c>
      <c r="I12" s="342">
        <v>2025</v>
      </c>
      <c r="J12" s="342">
        <v>2026</v>
      </c>
      <c r="K12" s="328">
        <v>32815.440000000002</v>
      </c>
      <c r="L12" s="66">
        <f>3206000/1000</f>
        <v>3206</v>
      </c>
      <c r="M12" s="66" t="s">
        <v>342</v>
      </c>
      <c r="N12" s="77" t="s">
        <v>277</v>
      </c>
      <c r="O12" s="78" t="s">
        <v>280</v>
      </c>
      <c r="P12" s="66">
        <f>L12</f>
        <v>3206</v>
      </c>
      <c r="Q12" s="319">
        <f>P12+R13</f>
        <v>22643.76599325889</v>
      </c>
      <c r="R12" s="66">
        <f>T12</f>
        <v>4046.25463352208</v>
      </c>
      <c r="S12" s="199">
        <f>R12-T12-X12-AB12</f>
        <v>0</v>
      </c>
      <c r="T12" s="136">
        <f>L12*ИПЦ!$G$12*ИПЦ!$H$12*ИПЦ!$I$12*ИПЦ!J12</f>
        <v>4046.25463352208</v>
      </c>
      <c r="U12" s="200"/>
      <c r="V12" s="200"/>
      <c r="W12" s="202">
        <f t="shared" ref="W10:W12" si="9">T12</f>
        <v>4046.25463352208</v>
      </c>
      <c r="X12" s="136"/>
      <c r="Y12" s="201"/>
      <c r="Z12" s="201"/>
      <c r="AA12" s="202"/>
      <c r="AB12" s="136"/>
      <c r="AC12" s="201"/>
      <c r="AD12" s="201"/>
      <c r="AE12" s="201"/>
      <c r="AF12" s="203"/>
      <c r="AG12" s="136">
        <f t="shared" si="3"/>
        <v>4046.25463352208</v>
      </c>
      <c r="AH12" s="78">
        <f t="shared" si="4"/>
        <v>0</v>
      </c>
      <c r="AI12" s="78">
        <f t="shared" si="5"/>
        <v>0</v>
      </c>
      <c r="AJ12" s="78">
        <f t="shared" si="6"/>
        <v>0</v>
      </c>
      <c r="AK12" s="321">
        <f>AE12+AA12+W12+AA13+AE13</f>
        <v>23375.25463352208</v>
      </c>
      <c r="AL12" s="99"/>
      <c r="AM12">
        <v>300</v>
      </c>
    </row>
    <row r="13" spans="1:39" ht="26.25" customHeight="1" x14ac:dyDescent="0.2">
      <c r="A13" t="s">
        <v>272</v>
      </c>
      <c r="B13" s="103" t="s">
        <v>407</v>
      </c>
      <c r="C13" s="349"/>
      <c r="D13" s="341"/>
      <c r="E13" s="353"/>
      <c r="F13" s="336"/>
      <c r="G13" s="351"/>
      <c r="H13" s="240" t="s">
        <v>275</v>
      </c>
      <c r="I13" s="343"/>
      <c r="J13" s="343"/>
      <c r="K13" s="329"/>
      <c r="L13" s="66">
        <v>13780</v>
      </c>
      <c r="M13" s="66" t="s">
        <v>342</v>
      </c>
      <c r="N13" s="77" t="s">
        <v>277</v>
      </c>
      <c r="O13" s="78" t="s">
        <v>406</v>
      </c>
      <c r="P13" s="66">
        <f>L13</f>
        <v>13780</v>
      </c>
      <c r="Q13" s="320"/>
      <c r="R13" s="66">
        <f>X13</f>
        <v>19437.76599325889</v>
      </c>
      <c r="S13" s="199">
        <f>R13-T13-X13-AB13</f>
        <v>0</v>
      </c>
      <c r="T13" s="136"/>
      <c r="U13" s="201"/>
      <c r="V13" s="201"/>
      <c r="W13" s="202">
        <f>T13-U13-V13</f>
        <v>0</v>
      </c>
      <c r="X13" s="136">
        <f>P13*ИПЦ!G13/100*ИПЦ!$H$13/100*ИПЦ!$I$13/100*ИПЦ!$J$13/100*ИПЦ!K13/100</f>
        <v>19437.76599325889</v>
      </c>
      <c r="Y13" s="201"/>
      <c r="Z13" s="201">
        <f>X13-AA13</f>
        <v>108.76599325889038</v>
      </c>
      <c r="AA13" s="202">
        <v>19329</v>
      </c>
      <c r="AB13" s="136"/>
      <c r="AC13" s="201"/>
      <c r="AD13" s="201"/>
      <c r="AE13" s="201"/>
      <c r="AF13" s="203"/>
      <c r="AG13" s="136">
        <f t="shared" si="3"/>
        <v>19437.76599325889</v>
      </c>
      <c r="AH13" s="78">
        <f t="shared" si="4"/>
        <v>0</v>
      </c>
      <c r="AI13" s="78">
        <f t="shared" si="5"/>
        <v>108.76599325889038</v>
      </c>
      <c r="AJ13" s="78">
        <f t="shared" si="6"/>
        <v>0</v>
      </c>
      <c r="AK13" s="322"/>
      <c r="AL13" s="99"/>
      <c r="AM13">
        <v>300</v>
      </c>
    </row>
    <row r="14" spans="1:39" ht="26.25" customHeight="1" x14ac:dyDescent="0.2">
      <c r="A14" t="s">
        <v>272</v>
      </c>
      <c r="B14" s="324" t="s">
        <v>483</v>
      </c>
      <c r="C14" s="348">
        <v>8</v>
      </c>
      <c r="D14" s="340" t="s">
        <v>278</v>
      </c>
      <c r="E14" s="352" t="s">
        <v>450</v>
      </c>
      <c r="F14" s="335" t="s">
        <v>279</v>
      </c>
      <c r="G14" s="335" t="s">
        <v>344</v>
      </c>
      <c r="H14" s="90" t="s">
        <v>275</v>
      </c>
      <c r="I14" s="342">
        <v>2024</v>
      </c>
      <c r="J14" s="342">
        <v>2026</v>
      </c>
      <c r="K14" s="328">
        <v>47582.39</v>
      </c>
      <c r="L14" s="66">
        <v>3086.7</v>
      </c>
      <c r="M14" s="66" t="s">
        <v>341</v>
      </c>
      <c r="N14" s="77" t="s">
        <v>331</v>
      </c>
      <c r="O14" s="78" t="s">
        <v>332</v>
      </c>
      <c r="P14" s="66">
        <f>L14/1.2</f>
        <v>2572.25</v>
      </c>
      <c r="Q14" s="319"/>
      <c r="R14" s="344">
        <f>T14+T15+X14+X15+AB14+AB15+P14</f>
        <v>15486.362804793196</v>
      </c>
      <c r="S14" s="346">
        <f>R14-T14-X14-AB14-T15-X15-AB15</f>
        <v>2572.25</v>
      </c>
      <c r="T14" s="136"/>
      <c r="U14" s="201"/>
      <c r="V14" s="201"/>
      <c r="W14" s="202"/>
      <c r="X14" s="136"/>
      <c r="Y14" s="201"/>
      <c r="Z14" s="201"/>
      <c r="AA14" s="202"/>
      <c r="AB14" s="136"/>
      <c r="AC14" s="201"/>
      <c r="AD14" s="201"/>
      <c r="AE14" s="201"/>
      <c r="AF14" s="203"/>
      <c r="AG14" s="136">
        <f t="shared" si="3"/>
        <v>0</v>
      </c>
      <c r="AH14" s="78">
        <f t="shared" si="4"/>
        <v>0</v>
      </c>
      <c r="AI14" s="78">
        <f t="shared" si="5"/>
        <v>0</v>
      </c>
      <c r="AJ14" s="78">
        <f t="shared" si="6"/>
        <v>0</v>
      </c>
      <c r="AK14" s="321">
        <f>AE14+AA14+W14</f>
        <v>0</v>
      </c>
      <c r="AL14" s="99"/>
      <c r="AM14">
        <v>300</v>
      </c>
    </row>
    <row r="15" spans="1:39" ht="26.25" customHeight="1" x14ac:dyDescent="0.2">
      <c r="A15" t="s">
        <v>272</v>
      </c>
      <c r="B15" s="325"/>
      <c r="C15" s="349"/>
      <c r="D15" s="341"/>
      <c r="E15" s="353"/>
      <c r="F15" s="336"/>
      <c r="G15" s="336"/>
      <c r="H15" s="90" t="s">
        <v>275</v>
      </c>
      <c r="I15" s="343"/>
      <c r="J15" s="343"/>
      <c r="K15" s="329"/>
      <c r="L15" s="66">
        <v>10427.799999999999</v>
      </c>
      <c r="M15" s="66" t="s">
        <v>342</v>
      </c>
      <c r="N15" s="77" t="s">
        <v>391</v>
      </c>
      <c r="O15" s="78" t="s">
        <v>384</v>
      </c>
      <c r="P15" s="66">
        <f>L15</f>
        <v>10427.799999999999</v>
      </c>
      <c r="Q15" s="320"/>
      <c r="R15" s="345"/>
      <c r="S15" s="347"/>
      <c r="T15" s="136">
        <f>P15*ИПЦ!$H$13/100*ИПЦ!$I$13/100*ИПЦ!$J$13/100</f>
        <v>12914.112804793196</v>
      </c>
      <c r="U15" s="201">
        <f>T15</f>
        <v>12914.112804793196</v>
      </c>
      <c r="V15" s="201"/>
      <c r="W15" s="201"/>
      <c r="X15" s="136"/>
      <c r="Y15" s="201"/>
      <c r="Z15" s="201"/>
      <c r="AA15" s="202"/>
      <c r="AB15" s="136"/>
      <c r="AC15" s="201"/>
      <c r="AD15" s="201"/>
      <c r="AE15" s="201"/>
      <c r="AF15" s="203"/>
      <c r="AG15" s="136">
        <f t="shared" si="3"/>
        <v>12914.112804793196</v>
      </c>
      <c r="AH15" s="78">
        <f t="shared" si="4"/>
        <v>12914.112804793196</v>
      </c>
      <c r="AI15" s="78">
        <f t="shared" si="5"/>
        <v>0</v>
      </c>
      <c r="AJ15" s="78">
        <f t="shared" si="6"/>
        <v>0</v>
      </c>
      <c r="AK15" s="322"/>
      <c r="AL15" s="99"/>
    </row>
    <row r="16" spans="1:39" ht="26.25" customHeight="1" outlineLevel="1" x14ac:dyDescent="0.2">
      <c r="A16" t="s">
        <v>404</v>
      </c>
      <c r="B16" s="88" t="s">
        <v>475</v>
      </c>
      <c r="C16" s="89">
        <v>9</v>
      </c>
      <c r="D16" s="90" t="s">
        <v>467</v>
      </c>
      <c r="E16" s="225"/>
      <c r="F16" s="91">
        <v>4</v>
      </c>
      <c r="G16" s="104" t="s">
        <v>496</v>
      </c>
      <c r="H16" s="90" t="s">
        <v>282</v>
      </c>
      <c r="I16" s="45">
        <v>2026</v>
      </c>
      <c r="J16" s="45">
        <v>2026</v>
      </c>
      <c r="K16" s="66">
        <f>2268670/1000</f>
        <v>2268.67</v>
      </c>
      <c r="L16" s="66">
        <f>4317474.41/1000</f>
        <v>4317.4744099999998</v>
      </c>
      <c r="M16" s="66" t="s">
        <v>341</v>
      </c>
      <c r="N16" s="77" t="s">
        <v>464</v>
      </c>
      <c r="O16" s="78" t="s">
        <v>465</v>
      </c>
      <c r="P16" s="66">
        <f>K16/1.2</f>
        <v>1890.5583333333334</v>
      </c>
      <c r="Q16" s="66"/>
      <c r="R16" s="66">
        <f t="shared" ref="R16:R23" si="10">T16+X16+AB16</f>
        <v>1990.7579250000001</v>
      </c>
      <c r="S16" s="199"/>
      <c r="T16" s="136">
        <f>P16*ИПЦ!$J$13/100</f>
        <v>1990.7579250000001</v>
      </c>
      <c r="U16" s="201"/>
      <c r="V16" s="201"/>
      <c r="W16" s="202">
        <f>T16</f>
        <v>1990.7579250000001</v>
      </c>
      <c r="X16" s="136"/>
      <c r="Y16" s="201"/>
      <c r="Z16" s="201"/>
      <c r="AA16" s="202"/>
      <c r="AB16" s="204"/>
      <c r="AC16" s="201"/>
      <c r="AD16" s="201"/>
      <c r="AE16" s="201"/>
      <c r="AF16" s="203"/>
      <c r="AG16" s="136">
        <f t="shared" si="3"/>
        <v>1990.7579250000001</v>
      </c>
      <c r="AH16" s="78">
        <f t="shared" si="4"/>
        <v>0</v>
      </c>
      <c r="AI16" s="78">
        <f t="shared" si="5"/>
        <v>0</v>
      </c>
      <c r="AJ16" s="78">
        <f t="shared" si="6"/>
        <v>0</v>
      </c>
      <c r="AK16" s="78">
        <f t="shared" si="7"/>
        <v>1990.7579250000001</v>
      </c>
      <c r="AL16" s="99"/>
    </row>
    <row r="17" spans="1:41" ht="26.25" customHeight="1" outlineLevel="1" x14ac:dyDescent="0.2">
      <c r="A17" t="s">
        <v>402</v>
      </c>
      <c r="B17" s="88" t="s">
        <v>475</v>
      </c>
      <c r="C17" s="89">
        <v>10</v>
      </c>
      <c r="D17" s="90" t="s">
        <v>470</v>
      </c>
      <c r="E17" s="225"/>
      <c r="F17" s="91">
        <v>4</v>
      </c>
      <c r="G17" s="104" t="s">
        <v>497</v>
      </c>
      <c r="H17" s="241" t="s">
        <v>282</v>
      </c>
      <c r="I17" s="45">
        <v>2026</v>
      </c>
      <c r="J17" s="45">
        <v>2026</v>
      </c>
      <c r="K17" s="66">
        <f>2268670/1000</f>
        <v>2268.67</v>
      </c>
      <c r="L17" s="66">
        <f>4317474.41/1000</f>
        <v>4317.4744099999998</v>
      </c>
      <c r="M17" s="66" t="s">
        <v>341</v>
      </c>
      <c r="N17" s="77" t="s">
        <v>464</v>
      </c>
      <c r="O17" s="78" t="s">
        <v>465</v>
      </c>
      <c r="P17" s="66">
        <f>K17/1.2</f>
        <v>1890.5583333333334</v>
      </c>
      <c r="Q17" s="66"/>
      <c r="R17" s="66">
        <f>T17+X17+AB17</f>
        <v>1990.7579250000001</v>
      </c>
      <c r="S17" s="199"/>
      <c r="T17" s="136">
        <f>P17*ИПЦ!$J$13/100</f>
        <v>1990.7579250000001</v>
      </c>
      <c r="U17" s="201"/>
      <c r="V17" s="201"/>
      <c r="W17" s="202">
        <f>T17</f>
        <v>1990.7579250000001</v>
      </c>
      <c r="X17" s="136"/>
      <c r="Y17" s="201"/>
      <c r="Z17" s="201"/>
      <c r="AA17" s="202"/>
      <c r="AB17" s="204"/>
      <c r="AC17" s="201"/>
      <c r="AD17" s="201"/>
      <c r="AE17" s="201"/>
      <c r="AF17" s="203"/>
      <c r="AG17" s="136">
        <f t="shared" si="3"/>
        <v>1990.7579250000001</v>
      </c>
      <c r="AH17" s="78">
        <f t="shared" si="4"/>
        <v>0</v>
      </c>
      <c r="AI17" s="78">
        <f t="shared" si="5"/>
        <v>0</v>
      </c>
      <c r="AJ17" s="78">
        <f t="shared" si="6"/>
        <v>0</v>
      </c>
      <c r="AK17" s="78">
        <f t="shared" si="7"/>
        <v>1990.7579250000001</v>
      </c>
      <c r="AL17" s="99"/>
    </row>
    <row r="18" spans="1:41" ht="26.25" customHeight="1" outlineLevel="1" x14ac:dyDescent="0.2">
      <c r="A18" t="s">
        <v>401</v>
      </c>
      <c r="B18" s="88" t="s">
        <v>474</v>
      </c>
      <c r="C18" s="89">
        <v>11</v>
      </c>
      <c r="D18" s="90" t="s">
        <v>485</v>
      </c>
      <c r="E18" s="225"/>
      <c r="F18" s="91">
        <v>6</v>
      </c>
      <c r="G18" s="104" t="s">
        <v>498</v>
      </c>
      <c r="H18" s="90" t="s">
        <v>275</v>
      </c>
      <c r="I18" s="45">
        <v>2025</v>
      </c>
      <c r="J18" s="45">
        <v>2026</v>
      </c>
      <c r="K18" s="66">
        <f>30967310/1000</f>
        <v>30967.31</v>
      </c>
      <c r="L18" s="66">
        <f>4362010.96/1000</f>
        <v>4362.0109599999996</v>
      </c>
      <c r="M18" s="66" t="s">
        <v>341</v>
      </c>
      <c r="N18" s="77" t="s">
        <v>464</v>
      </c>
      <c r="O18" s="78" t="s">
        <v>465</v>
      </c>
      <c r="P18" s="66">
        <f>L18/1.2</f>
        <v>3635.009133333333</v>
      </c>
      <c r="Q18" s="66"/>
      <c r="R18" s="66">
        <f t="shared" si="10"/>
        <v>3827.6646173999993</v>
      </c>
      <c r="S18" s="199"/>
      <c r="T18" s="136">
        <f>P18*ИПЦ!$J$13/100</f>
        <v>3827.6646173999993</v>
      </c>
      <c r="U18" s="201"/>
      <c r="V18" s="201"/>
      <c r="W18" s="202">
        <f>T18</f>
        <v>3827.6646173999993</v>
      </c>
      <c r="X18" s="136"/>
      <c r="Y18" s="201"/>
      <c r="Z18" s="201"/>
      <c r="AA18" s="202"/>
      <c r="AB18" s="204"/>
      <c r="AC18" s="201"/>
      <c r="AD18" s="201"/>
      <c r="AE18" s="201"/>
      <c r="AF18" s="203"/>
      <c r="AG18" s="136">
        <f t="shared" si="3"/>
        <v>3827.6646173999993</v>
      </c>
      <c r="AH18" s="78">
        <f t="shared" si="4"/>
        <v>0</v>
      </c>
      <c r="AI18" s="78">
        <f t="shared" si="5"/>
        <v>0</v>
      </c>
      <c r="AJ18" s="78">
        <f t="shared" si="6"/>
        <v>0</v>
      </c>
      <c r="AK18" s="78">
        <f t="shared" si="7"/>
        <v>3827.6646173999993</v>
      </c>
      <c r="AL18" s="99"/>
    </row>
    <row r="19" spans="1:41" ht="26.25" customHeight="1" outlineLevel="1" x14ac:dyDescent="0.2">
      <c r="A19" t="s">
        <v>401</v>
      </c>
      <c r="B19" s="88" t="s">
        <v>474</v>
      </c>
      <c r="C19" s="89">
        <v>12</v>
      </c>
      <c r="D19" s="90" t="s">
        <v>609</v>
      </c>
      <c r="E19" s="225"/>
      <c r="F19" s="91">
        <v>6</v>
      </c>
      <c r="G19" s="104" t="s">
        <v>499</v>
      </c>
      <c r="H19" s="90" t="s">
        <v>275</v>
      </c>
      <c r="I19" s="45">
        <v>2026</v>
      </c>
      <c r="J19" s="45">
        <v>2027</v>
      </c>
      <c r="K19" s="66">
        <f>18005880/1000</f>
        <v>18005.88</v>
      </c>
      <c r="L19" s="66">
        <f>3928010.6/1000</f>
        <v>3928.0106000000001</v>
      </c>
      <c r="M19" s="66" t="s">
        <v>341</v>
      </c>
      <c r="N19" s="77" t="s">
        <v>464</v>
      </c>
      <c r="O19" s="78" t="s">
        <v>465</v>
      </c>
      <c r="P19" s="66">
        <f>L19/1.2</f>
        <v>3273.3421666666668</v>
      </c>
      <c r="Q19" s="66"/>
      <c r="R19" s="66">
        <f t="shared" si="10"/>
        <v>3598.4897907660006</v>
      </c>
      <c r="S19" s="199"/>
      <c r="T19" s="136"/>
      <c r="U19" s="201"/>
      <c r="V19" s="201"/>
      <c r="W19" s="202"/>
      <c r="X19" s="136">
        <f>P19*ИПЦ!$J$13/100*ИПЦ!$K$13/100</f>
        <v>3598.4897907660006</v>
      </c>
      <c r="Y19" s="201"/>
      <c r="Z19" s="201"/>
      <c r="AA19" s="202">
        <f>X19</f>
        <v>3598.4897907660006</v>
      </c>
      <c r="AB19" s="204"/>
      <c r="AC19" s="201"/>
      <c r="AD19" s="201"/>
      <c r="AE19" s="201"/>
      <c r="AF19" s="203"/>
      <c r="AG19" s="136">
        <f t="shared" si="3"/>
        <v>3598.4897907660006</v>
      </c>
      <c r="AH19" s="78">
        <f t="shared" si="4"/>
        <v>0</v>
      </c>
      <c r="AI19" s="78">
        <f t="shared" si="5"/>
        <v>0</v>
      </c>
      <c r="AJ19" s="78">
        <f t="shared" si="6"/>
        <v>0</v>
      </c>
      <c r="AK19" s="78">
        <f t="shared" si="7"/>
        <v>3598.4897907660006</v>
      </c>
      <c r="AL19" s="99"/>
    </row>
    <row r="20" spans="1:41" ht="26.25" customHeight="1" outlineLevel="1" x14ac:dyDescent="0.2">
      <c r="A20" t="s">
        <v>288</v>
      </c>
      <c r="B20" s="88" t="s">
        <v>474</v>
      </c>
      <c r="C20" s="89">
        <v>13</v>
      </c>
      <c r="D20" s="90" t="s">
        <v>468</v>
      </c>
      <c r="E20" s="225"/>
      <c r="F20" s="91">
        <v>6</v>
      </c>
      <c r="G20" s="104" t="s">
        <v>500</v>
      </c>
      <c r="H20" s="90" t="s">
        <v>275</v>
      </c>
      <c r="I20" s="45">
        <v>2027</v>
      </c>
      <c r="J20" s="45">
        <v>2028</v>
      </c>
      <c r="K20" s="66">
        <f>30179100/1000</f>
        <v>30179.1</v>
      </c>
      <c r="L20" s="66">
        <f>5440578.95/1000</f>
        <v>5440.5789500000001</v>
      </c>
      <c r="M20" s="66" t="s">
        <v>341</v>
      </c>
      <c r="N20" s="77" t="s">
        <v>464</v>
      </c>
      <c r="O20" s="78" t="s">
        <v>465</v>
      </c>
      <c r="P20" s="66">
        <f t="shared" ref="P20:P21" si="11">L20/1.2</f>
        <v>4533.8157916666669</v>
      </c>
      <c r="Q20" s="66"/>
      <c r="R20" s="66">
        <f t="shared" si="10"/>
        <v>5183.5355331598803</v>
      </c>
      <c r="S20" s="199"/>
      <c r="T20" s="136"/>
      <c r="U20" s="201"/>
      <c r="V20" s="201"/>
      <c r="W20" s="202"/>
      <c r="X20" s="136"/>
      <c r="Y20" s="201"/>
      <c r="Z20" s="201"/>
      <c r="AA20" s="202"/>
      <c r="AB20" s="204">
        <f>P20*ИПЦ!$J$13/100*ИПЦ!$K$13/100*ИПЦ!L13/100</f>
        <v>5183.5355331598803</v>
      </c>
      <c r="AC20" s="201"/>
      <c r="AD20" s="201"/>
      <c r="AE20" s="201">
        <f>AB20</f>
        <v>5183.5355331598803</v>
      </c>
      <c r="AF20" s="203"/>
      <c r="AG20" s="136">
        <f t="shared" si="3"/>
        <v>5183.5355331598803</v>
      </c>
      <c r="AH20" s="78">
        <f t="shared" si="4"/>
        <v>0</v>
      </c>
      <c r="AI20" s="78">
        <f t="shared" si="5"/>
        <v>0</v>
      </c>
      <c r="AJ20" s="78">
        <f t="shared" si="6"/>
        <v>0</v>
      </c>
      <c r="AK20" s="78">
        <f t="shared" si="7"/>
        <v>5183.5355331598803</v>
      </c>
      <c r="AL20" s="99"/>
    </row>
    <row r="21" spans="1:41" ht="26.25" customHeight="1" outlineLevel="1" x14ac:dyDescent="0.2">
      <c r="A21" t="s">
        <v>405</v>
      </c>
      <c r="B21" s="88" t="s">
        <v>474</v>
      </c>
      <c r="C21" s="89">
        <v>14</v>
      </c>
      <c r="D21" s="90" t="s">
        <v>469</v>
      </c>
      <c r="E21" s="225"/>
      <c r="F21" s="91">
        <v>6</v>
      </c>
      <c r="G21" s="104" t="s">
        <v>501</v>
      </c>
      <c r="H21" s="90" t="s">
        <v>275</v>
      </c>
      <c r="I21" s="45">
        <v>2026</v>
      </c>
      <c r="J21" s="45">
        <v>2026</v>
      </c>
      <c r="K21" s="66">
        <f>28860500/1000</f>
        <v>28860.5</v>
      </c>
      <c r="L21" s="66">
        <f>3080347.79/1000</f>
        <v>3080.3477900000003</v>
      </c>
      <c r="M21" s="66" t="s">
        <v>341</v>
      </c>
      <c r="N21" s="77" t="s">
        <v>464</v>
      </c>
      <c r="O21" s="78" t="s">
        <v>465</v>
      </c>
      <c r="P21" s="66">
        <f t="shared" si="11"/>
        <v>2566.9564916666668</v>
      </c>
      <c r="Q21" s="66"/>
      <c r="R21" s="66">
        <f t="shared" si="10"/>
        <v>2703.0051857250005</v>
      </c>
      <c r="S21" s="199"/>
      <c r="T21" s="136">
        <f>P21*ИПЦ!$J$13/100</f>
        <v>2703.0051857250005</v>
      </c>
      <c r="U21" s="201"/>
      <c r="V21" s="201"/>
      <c r="W21" s="202">
        <f>T21</f>
        <v>2703.0051857250005</v>
      </c>
      <c r="X21" s="136"/>
      <c r="Y21" s="201"/>
      <c r="Z21" s="201"/>
      <c r="AA21" s="202"/>
      <c r="AB21" s="204"/>
      <c r="AC21" s="201"/>
      <c r="AD21" s="201"/>
      <c r="AE21" s="201"/>
      <c r="AF21" s="203"/>
      <c r="AG21" s="136">
        <f t="shared" si="3"/>
        <v>2703.0051857250005</v>
      </c>
      <c r="AH21" s="78">
        <f t="shared" si="4"/>
        <v>0</v>
      </c>
      <c r="AI21" s="78">
        <f t="shared" si="5"/>
        <v>0</v>
      </c>
      <c r="AJ21" s="78">
        <f t="shared" si="6"/>
        <v>0</v>
      </c>
      <c r="AK21" s="78">
        <f t="shared" si="7"/>
        <v>2703.0051857250005</v>
      </c>
      <c r="AL21" s="99"/>
    </row>
    <row r="22" spans="1:41" ht="26.25" customHeight="1" outlineLevel="1" x14ac:dyDescent="0.2">
      <c r="A22" t="s">
        <v>404</v>
      </c>
      <c r="B22" s="233" t="s">
        <v>474</v>
      </c>
      <c r="C22" s="89">
        <v>15</v>
      </c>
      <c r="D22" s="90" t="s">
        <v>484</v>
      </c>
      <c r="E22" s="225"/>
      <c r="F22" s="91">
        <v>6</v>
      </c>
      <c r="G22" s="104" t="s">
        <v>502</v>
      </c>
      <c r="H22" s="90" t="s">
        <v>282</v>
      </c>
      <c r="I22" s="45">
        <v>2026</v>
      </c>
      <c r="J22" s="45">
        <v>2026</v>
      </c>
      <c r="K22" s="66">
        <f>18859380/1000</f>
        <v>18859.38</v>
      </c>
      <c r="L22" s="66">
        <f>2540536.34/1000</f>
        <v>2540.5363399999997</v>
      </c>
      <c r="M22" s="66" t="s">
        <v>341</v>
      </c>
      <c r="N22" s="77" t="s">
        <v>464</v>
      </c>
      <c r="O22" s="78" t="s">
        <v>465</v>
      </c>
      <c r="P22" s="66">
        <f t="shared" ref="P22" si="12">L22/1.2</f>
        <v>2117.1136166666665</v>
      </c>
      <c r="Q22" s="66"/>
      <c r="R22" s="66">
        <f t="shared" si="10"/>
        <v>2229.3206383499996</v>
      </c>
      <c r="S22" s="199"/>
      <c r="T22" s="136">
        <f>P22*ИПЦ!$J$13/100</f>
        <v>2229.3206383499996</v>
      </c>
      <c r="U22" s="201"/>
      <c r="V22" s="201"/>
      <c r="W22" s="202">
        <f t="shared" ref="W22:W23" si="13">T22</f>
        <v>2229.3206383499996</v>
      </c>
      <c r="X22" s="136"/>
      <c r="Y22" s="201"/>
      <c r="Z22" s="201"/>
      <c r="AA22" s="202"/>
      <c r="AB22" s="204"/>
      <c r="AC22" s="201"/>
      <c r="AD22" s="201"/>
      <c r="AE22" s="201"/>
      <c r="AF22" s="203"/>
      <c r="AG22" s="136">
        <f t="shared" si="3"/>
        <v>2229.3206383499996</v>
      </c>
      <c r="AH22" s="78">
        <f t="shared" si="4"/>
        <v>0</v>
      </c>
      <c r="AI22" s="78">
        <f t="shared" si="5"/>
        <v>0</v>
      </c>
      <c r="AJ22" s="78">
        <f t="shared" si="6"/>
        <v>0</v>
      </c>
      <c r="AK22" s="78">
        <f t="shared" si="7"/>
        <v>2229.3206383499996</v>
      </c>
      <c r="AL22" s="99"/>
    </row>
    <row r="23" spans="1:41" ht="26.25" customHeight="1" outlineLevel="1" x14ac:dyDescent="0.2">
      <c r="A23" t="s">
        <v>288</v>
      </c>
      <c r="B23" s="233" t="s">
        <v>518</v>
      </c>
      <c r="C23" s="89">
        <v>16</v>
      </c>
      <c r="D23" s="90" t="s">
        <v>482</v>
      </c>
      <c r="E23" s="225"/>
      <c r="F23" s="91">
        <v>6</v>
      </c>
      <c r="G23" s="104" t="s">
        <v>503</v>
      </c>
      <c r="H23" s="90" t="s">
        <v>275</v>
      </c>
      <c r="I23" s="45">
        <v>2026</v>
      </c>
      <c r="J23" s="45">
        <v>2027</v>
      </c>
      <c r="K23" s="66">
        <f>68883594/1000</f>
        <v>68883.593999999997</v>
      </c>
      <c r="L23" s="66">
        <f>10715310.25/1000</f>
        <v>10715.31025</v>
      </c>
      <c r="M23" s="66" t="s">
        <v>341</v>
      </c>
      <c r="N23" s="77" t="s">
        <v>464</v>
      </c>
      <c r="O23" s="78" t="s">
        <v>465</v>
      </c>
      <c r="P23" s="66">
        <f t="shared" ref="P23" si="14">L23/1.2</f>
        <v>8929.425208333334</v>
      </c>
      <c r="Q23" s="66"/>
      <c r="R23" s="66">
        <f t="shared" si="10"/>
        <v>9402.6847443749994</v>
      </c>
      <c r="S23" s="199"/>
      <c r="T23" s="136">
        <f>P23*ИПЦ!$J$13/100</f>
        <v>9402.6847443749994</v>
      </c>
      <c r="U23" s="201"/>
      <c r="V23" s="201"/>
      <c r="W23" s="202">
        <f t="shared" si="13"/>
        <v>9402.6847443749994</v>
      </c>
      <c r="X23" s="136"/>
      <c r="Y23" s="201"/>
      <c r="Z23" s="201"/>
      <c r="AA23" s="202"/>
      <c r="AB23" s="204"/>
      <c r="AC23" s="201"/>
      <c r="AD23" s="201"/>
      <c r="AE23" s="201"/>
      <c r="AF23" s="203"/>
      <c r="AG23" s="136">
        <f t="shared" si="3"/>
        <v>9402.6847443749994</v>
      </c>
      <c r="AH23" s="78">
        <f t="shared" si="4"/>
        <v>0</v>
      </c>
      <c r="AI23" s="78">
        <f t="shared" si="5"/>
        <v>0</v>
      </c>
      <c r="AJ23" s="78">
        <f t="shared" si="6"/>
        <v>0</v>
      </c>
      <c r="AK23" s="78">
        <f t="shared" si="7"/>
        <v>9402.6847443749994</v>
      </c>
      <c r="AL23" s="99"/>
    </row>
    <row r="24" spans="1:41" ht="26.25" customHeight="1" outlineLevel="1" thickBot="1" x14ac:dyDescent="0.25">
      <c r="B24" s="88"/>
      <c r="C24" s="89"/>
      <c r="D24" s="90"/>
      <c r="E24" s="225"/>
      <c r="F24" s="91"/>
      <c r="G24" s="104"/>
      <c r="H24" s="90"/>
      <c r="I24" s="45"/>
      <c r="J24" s="45"/>
      <c r="K24" s="66"/>
      <c r="L24" s="66"/>
      <c r="M24" s="66"/>
      <c r="N24" s="77"/>
      <c r="O24" s="78"/>
      <c r="P24" s="66"/>
      <c r="Q24" s="66"/>
      <c r="R24" s="66"/>
      <c r="S24" s="199"/>
      <c r="T24" s="136"/>
      <c r="U24" s="201"/>
      <c r="V24" s="201"/>
      <c r="W24" s="202"/>
      <c r="X24" s="136"/>
      <c r="Y24" s="201"/>
      <c r="Z24" s="201"/>
      <c r="AA24" s="202"/>
      <c r="AB24" s="204"/>
      <c r="AC24" s="201"/>
      <c r="AD24" s="201"/>
      <c r="AE24" s="201"/>
      <c r="AF24" s="203"/>
      <c r="AG24" s="280">
        <f t="shared" si="3"/>
        <v>0</v>
      </c>
      <c r="AH24" s="281">
        <f t="shared" si="4"/>
        <v>0</v>
      </c>
      <c r="AI24" s="281">
        <f t="shared" si="5"/>
        <v>0</v>
      </c>
      <c r="AJ24" s="281">
        <f t="shared" si="6"/>
        <v>0</v>
      </c>
      <c r="AK24" s="281">
        <f t="shared" si="7"/>
        <v>0</v>
      </c>
      <c r="AL24" s="99"/>
    </row>
    <row r="25" spans="1:41" s="105" customFormat="1" ht="13.5" outlineLevel="1" thickBot="1" x14ac:dyDescent="0.25">
      <c r="B25" s="88"/>
      <c r="C25" s="89"/>
      <c r="D25" s="205" t="s">
        <v>290</v>
      </c>
      <c r="E25" s="228"/>
      <c r="F25" s="205"/>
      <c r="G25" s="205"/>
      <c r="H25" s="205"/>
      <c r="I25" s="206"/>
      <c r="J25" s="206"/>
      <c r="K25" s="206"/>
      <c r="L25" s="206"/>
      <c r="M25" s="206"/>
      <c r="N25" s="207"/>
      <c r="O25" s="207"/>
      <c r="P25" s="207">
        <f>SUM(P6:P24)</f>
        <v>358780.27950476191</v>
      </c>
      <c r="Q25" s="207"/>
      <c r="R25" s="207">
        <f t="shared" ref="R25:AK25" si="15">SUM(R6:R24)</f>
        <v>244021.98167797734</v>
      </c>
      <c r="S25" s="207">
        <f t="shared" si="15"/>
        <v>2572.25</v>
      </c>
      <c r="T25" s="207">
        <f t="shared" si="15"/>
        <v>209868.92668379625</v>
      </c>
      <c r="U25" s="207">
        <f t="shared" si="15"/>
        <v>128361.06518574558</v>
      </c>
      <c r="V25" s="207">
        <f t="shared" si="15"/>
        <v>43969.950474353573</v>
      </c>
      <c r="W25" s="207">
        <f t="shared" si="15"/>
        <v>37537.911023697081</v>
      </c>
      <c r="X25" s="207">
        <f t="shared" si="15"/>
        <v>26397.269461021191</v>
      </c>
      <c r="Y25" s="207">
        <f t="shared" si="15"/>
        <v>0</v>
      </c>
      <c r="Z25" s="207">
        <f t="shared" si="15"/>
        <v>108.76599325889038</v>
      </c>
      <c r="AA25" s="207">
        <f t="shared" si="15"/>
        <v>26288.503467762301</v>
      </c>
      <c r="AB25" s="207">
        <f t="shared" si="15"/>
        <v>5183.5355331598803</v>
      </c>
      <c r="AC25" s="207">
        <f t="shared" si="15"/>
        <v>0</v>
      </c>
      <c r="AD25" s="207">
        <f t="shared" si="15"/>
        <v>0</v>
      </c>
      <c r="AE25" s="207">
        <f t="shared" si="15"/>
        <v>5183.5355331598803</v>
      </c>
      <c r="AF25" s="208">
        <f t="shared" si="15"/>
        <v>0</v>
      </c>
      <c r="AG25" s="282">
        <f t="shared" si="15"/>
        <v>241449.73167797734</v>
      </c>
      <c r="AH25" s="283">
        <f t="shared" si="15"/>
        <v>128361.06518574558</v>
      </c>
      <c r="AI25" s="283">
        <f t="shared" si="15"/>
        <v>44078.716467612467</v>
      </c>
      <c r="AJ25" s="283">
        <f t="shared" si="15"/>
        <v>0</v>
      </c>
      <c r="AK25" s="284">
        <f t="shared" si="15"/>
        <v>69009.950024619262</v>
      </c>
      <c r="AL25" s="135"/>
      <c r="AM25" s="46">
        <f>AK25/AG25</f>
        <v>0.28581497914712184</v>
      </c>
    </row>
    <row r="26" spans="1:41" ht="15" customHeight="1" outlineLevel="1" x14ac:dyDescent="0.2">
      <c r="D26" s="209" t="s">
        <v>444</v>
      </c>
      <c r="E26" s="229"/>
      <c r="F26" s="210"/>
      <c r="G26" s="210"/>
      <c r="H26" s="210" t="s">
        <v>282</v>
      </c>
      <c r="I26" s="211"/>
      <c r="J26" s="211"/>
      <c r="K26" s="211"/>
      <c r="L26" s="211"/>
      <c r="M26" s="211"/>
      <c r="N26" s="212"/>
      <c r="O26" s="213"/>
      <c r="P26" s="213">
        <f>SUMIF($H$6:$H$24,H26,$P$6:$P$24)</f>
        <v>5898.2302833333333</v>
      </c>
      <c r="Q26" s="213"/>
      <c r="R26" s="213">
        <f>SUMIF($H$6:$H$24,H26,$R$6:$R$24)</f>
        <v>6210.8364883499999</v>
      </c>
      <c r="S26" s="214"/>
      <c r="T26" s="215">
        <f ca="1">SUMIF($H$6:$H$25,H26,$T$6:$T$24)</f>
        <v>6210.8364883499999</v>
      </c>
      <c r="U26" s="213">
        <f ca="1">SUMIF($H$6:$H$25,H26,$U$6:$U$24)</f>
        <v>0</v>
      </c>
      <c r="V26" s="213">
        <f ca="1">SUMIF($H$6:$H$25,H26,$V$6:$V$24)</f>
        <v>0</v>
      </c>
      <c r="W26" s="214">
        <f ca="1">SUMIF($H$6:$H$25,H26,$W$6:$W$24)</f>
        <v>6210.8364883499999</v>
      </c>
      <c r="X26" s="215">
        <f ca="1">SUMIF($H$6:$H$25,H26,$X$6:$X$24)</f>
        <v>0</v>
      </c>
      <c r="Y26" s="213">
        <f ca="1">SUMIF($H$6:$H$25,H26,$Y$6:$Y$24)</f>
        <v>0</v>
      </c>
      <c r="Z26" s="213">
        <f ca="1">SUMIF($H$6:$H$25,H26,$Z$6:$Z$24)</f>
        <v>0</v>
      </c>
      <c r="AA26" s="214">
        <f ca="1">SUMIF($H$6:$H$25,H26,$AA$6:$AA$24)</f>
        <v>0</v>
      </c>
      <c r="AB26" s="215">
        <f ca="1">SUMIF($H$6:$H$25,H26,$AB$6:$AB$24)</f>
        <v>0</v>
      </c>
      <c r="AC26" s="213">
        <f ca="1">SUMIF($H$6:$H$25,H26,$AC$6:$AC$24)</f>
        <v>0</v>
      </c>
      <c r="AD26" s="213">
        <f ca="1">SUMIF($H$6:$H$25,H26,$AD$6:$AD$24)</f>
        <v>0</v>
      </c>
      <c r="AE26" s="214">
        <f ca="1">SUMIF($H$6:$H$25,H26,$AE$6:$AE$24)</f>
        <v>0</v>
      </c>
      <c r="AF26" s="278">
        <f ca="1">SUMIF($H$6:$H$25,H26,$AF$6:$AF$24)</f>
        <v>0</v>
      </c>
      <c r="AG26" s="216">
        <f>SUMIF($H$6:$H$24,H26,$AG$6:$AG$24)</f>
        <v>6210.8364883499999</v>
      </c>
      <c r="AH26" s="216">
        <f>SUMIF($H$6:$H$24,H26,$AH$6:$AH$24)</f>
        <v>0</v>
      </c>
      <c r="AI26" s="216">
        <f>SUMIF($H$6:$H$24,H26,$AI$6:$AI$24)</f>
        <v>0</v>
      </c>
      <c r="AJ26" s="216">
        <f>SUMIF($H$6:$H$24,H26,$AJ$6:$AJ$24)</f>
        <v>0</v>
      </c>
      <c r="AK26" s="216">
        <f>SUMIF($H$6:$H$24,H26,$AK$6:$AK$24)</f>
        <v>6210.8364883499999</v>
      </c>
      <c r="AL26" s="99"/>
      <c r="AM26" s="47">
        <f>AH25/AG25</f>
        <v>0.53162645613100679</v>
      </c>
      <c r="AO26" s="99">
        <f>55159.66-AK25</f>
        <v>-13850.290024619258</v>
      </c>
    </row>
    <row r="27" spans="1:41" ht="13.5" outlineLevel="1" thickBot="1" x14ac:dyDescent="0.25">
      <c r="D27" s="217" t="s">
        <v>445</v>
      </c>
      <c r="E27" s="230"/>
      <c r="F27" s="218"/>
      <c r="G27" s="218"/>
      <c r="H27" s="218" t="s">
        <v>275</v>
      </c>
      <c r="I27" s="219"/>
      <c r="J27" s="219"/>
      <c r="K27" s="219"/>
      <c r="L27" s="219"/>
      <c r="M27" s="219"/>
      <c r="N27" s="220"/>
      <c r="O27" s="221"/>
      <c r="P27" s="221">
        <f>SUMIF($H$6:$H$24,H27,$P$6:$P$24)</f>
        <v>352882.04922142858</v>
      </c>
      <c r="Q27" s="221"/>
      <c r="R27" s="221">
        <f>SUMIF($H$6:$H$24,H27,$R$6:$R$24)</f>
        <v>237811.14518962731</v>
      </c>
      <c r="S27" s="222"/>
      <c r="T27" s="137">
        <f ca="1">SUMIF($H$6:$H$25,H27,$T$6:$T$24)</f>
        <v>203658.09019544622</v>
      </c>
      <c r="U27" s="221">
        <f ca="1">SUMIF($H$6:$H$25,H27,$U$6:$U$24)</f>
        <v>128361.06518574558</v>
      </c>
      <c r="V27" s="221">
        <f ca="1">SUMIF($H$6:$H$25,H27,$V$6:$V$24)</f>
        <v>43969.950474353573</v>
      </c>
      <c r="W27" s="221">
        <f ca="1">SUMIF($H$6:$H$25,H27,$W$6:$W$24)</f>
        <v>31327.074535347077</v>
      </c>
      <c r="X27" s="137">
        <f ca="1">SUMIF($H$6:$H$25,H27,$X$6:$X$24)</f>
        <v>26397.269461021191</v>
      </c>
      <c r="Y27" s="221">
        <f ca="1">SUMIF($H$6:$H$25,H27,$Y$6:$Y$24)</f>
        <v>0</v>
      </c>
      <c r="Z27" s="221">
        <f ca="1">SUMIF($H$6:$H$25,H27,$Z$6:$Z$24)</f>
        <v>108.76599325889038</v>
      </c>
      <c r="AA27" s="221">
        <f ca="1">SUMIF($H$6:$H$25,H27,$AA$6:$AA$24)</f>
        <v>26288.503467762301</v>
      </c>
      <c r="AB27" s="137">
        <f ca="1">SUMIF($H$6:$H$25,H27,$AB$6:$AB$24)</f>
        <v>5183.5355331598803</v>
      </c>
      <c r="AC27" s="221">
        <f ca="1">SUMIF($H$6:$H$25,H27,$AC$6:$AC$24)</f>
        <v>0</v>
      </c>
      <c r="AD27" s="221">
        <f ca="1">SUMIF($H$6:$H$25,H27,$AD$6:$AD$24)</f>
        <v>0</v>
      </c>
      <c r="AE27" s="221">
        <f ca="1">SUMIF($H$6:$H$25,H27,$AE$6:$AE$24)</f>
        <v>5183.5355331598803</v>
      </c>
      <c r="AF27" s="279">
        <f ca="1">SUMIF($H$6:$H$25,H27,$AF$6:$AF$24)</f>
        <v>0</v>
      </c>
      <c r="AG27" s="78">
        <f>SUMIF($H$6:$H$24,H27,$AG$6:$AG$24)</f>
        <v>235238.89518962731</v>
      </c>
      <c r="AH27" s="78">
        <f>SUMIF($H$6:$H$24,H27,$AH$6:$AH$24)</f>
        <v>128361.06518574558</v>
      </c>
      <c r="AI27" s="78">
        <f>SUMIF($H$6:$H$24,H27,$AI$6:$AI$24)</f>
        <v>44078.716467612467</v>
      </c>
      <c r="AJ27" s="78">
        <f>SUMIF($H$6:$H$24,H27,$AJ$6:$AJ$24)</f>
        <v>0</v>
      </c>
      <c r="AK27" s="78">
        <f>SUMIF($H$6:$H$24,H27,$AK$6:$AK$24)</f>
        <v>62799.113536269266</v>
      </c>
      <c r="AL27" s="99"/>
    </row>
    <row r="28" spans="1:41" outlineLevel="1" x14ac:dyDescent="0.2">
      <c r="N28" s="223"/>
      <c r="O28" s="99"/>
      <c r="P28" s="99"/>
      <c r="Q28" s="99"/>
      <c r="R28" s="99"/>
      <c r="S28" s="99"/>
      <c r="T28" s="99"/>
      <c r="U28" s="99"/>
      <c r="V28" s="99"/>
      <c r="W28" s="99"/>
      <c r="X28" s="99"/>
      <c r="Y28" s="99"/>
      <c r="Z28" s="99"/>
      <c r="AA28" s="111"/>
      <c r="AB28" s="99"/>
      <c r="AC28" s="99"/>
      <c r="AD28" s="99"/>
      <c r="AE28" s="111"/>
      <c r="AF28" s="99"/>
      <c r="AG28" s="99"/>
      <c r="AH28" s="99"/>
      <c r="AI28" s="99"/>
      <c r="AJ28" s="99"/>
      <c r="AK28" s="99"/>
      <c r="AL28" s="99"/>
    </row>
    <row r="29" spans="1:41" ht="25.5" x14ac:dyDescent="0.2">
      <c r="D29" s="109" t="s">
        <v>446</v>
      </c>
      <c r="W29" s="110">
        <f ca="1">W31/1000+W36-W27</f>
        <v>0.18519313445722219</v>
      </c>
      <c r="AA29" s="110">
        <f ca="1">AA31/1000+AA36-AA27</f>
        <v>10719.623410814453</v>
      </c>
      <c r="AE29" s="110">
        <f ca="1">AE31/1000+AE36-AE27</f>
        <v>28833.088617028003</v>
      </c>
      <c r="AF29" s="111"/>
    </row>
    <row r="30" spans="1:41" s="109" customFormat="1" ht="38.25" customHeight="1" x14ac:dyDescent="0.2">
      <c r="B30" s="107"/>
      <c r="C30" s="108"/>
      <c r="D30" s="90" t="s">
        <v>292</v>
      </c>
      <c r="E30" s="225"/>
      <c r="F30" s="90"/>
      <c r="G30" s="90"/>
      <c r="H30" s="90"/>
      <c r="I30" s="90"/>
      <c r="J30" s="90"/>
      <c r="K30" s="90"/>
      <c r="L30" s="90"/>
      <c r="M30" s="90"/>
      <c r="N30" s="90"/>
      <c r="O30" s="90"/>
      <c r="P30" s="90"/>
      <c r="Q30" s="90"/>
      <c r="R30" s="90"/>
      <c r="S30" s="90"/>
      <c r="T30" s="90"/>
      <c r="U30" s="90"/>
      <c r="V30" s="90"/>
      <c r="W30" s="90" t="s">
        <v>399</v>
      </c>
      <c r="X30" s="90"/>
      <c r="Y30" s="90"/>
      <c r="Z30" s="90"/>
      <c r="AA30" s="90" t="s">
        <v>399</v>
      </c>
      <c r="AB30" s="90" t="s">
        <v>293</v>
      </c>
      <c r="AC30" s="90"/>
      <c r="AD30" s="90"/>
      <c r="AE30" s="90" t="s">
        <v>293</v>
      </c>
    </row>
    <row r="31" spans="1:41" x14ac:dyDescent="0.2">
      <c r="D31" s="90" t="s">
        <v>294</v>
      </c>
      <c r="E31" s="225"/>
      <c r="F31" s="90"/>
      <c r="G31" s="90"/>
      <c r="H31" s="90"/>
      <c r="I31" s="110"/>
      <c r="J31" s="110"/>
      <c r="K31" s="45"/>
      <c r="L31" s="45"/>
      <c r="M31" s="45"/>
      <c r="N31" s="45"/>
      <c r="O31" s="45"/>
      <c r="P31" s="45"/>
      <c r="Q31" s="45"/>
      <c r="R31" s="45"/>
      <c r="S31" s="45"/>
      <c r="T31" s="110"/>
      <c r="U31" s="45"/>
      <c r="V31" s="45"/>
      <c r="W31" s="764">
        <v>31327259.728481535</v>
      </c>
      <c r="X31" s="110"/>
      <c r="Y31" s="110"/>
      <c r="Z31" s="110"/>
      <c r="AA31" s="764">
        <v>37008126.878576756</v>
      </c>
      <c r="AB31" s="110">
        <v>12360038.33</v>
      </c>
      <c r="AC31" s="110"/>
      <c r="AD31" s="110"/>
      <c r="AE31" s="764">
        <v>34016624.15018788</v>
      </c>
      <c r="AF31" s="111"/>
    </row>
    <row r="32" spans="1:41" x14ac:dyDescent="0.2">
      <c r="D32" s="90" t="s">
        <v>295</v>
      </c>
      <c r="E32" s="225"/>
      <c r="F32" s="90"/>
      <c r="G32" s="90"/>
      <c r="H32" s="90"/>
      <c r="I32" s="110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110"/>
      <c r="U32" s="45"/>
      <c r="V32" s="45"/>
      <c r="W32" s="110">
        <v>6872122.6399999997</v>
      </c>
      <c r="X32" s="110"/>
      <c r="Y32" s="45"/>
      <c r="Z32" s="45"/>
      <c r="AA32" s="110">
        <v>6504323.8763633193</v>
      </c>
      <c r="AB32" s="110">
        <v>6374325.8546651257</v>
      </c>
      <c r="AC32" s="45"/>
      <c r="AD32" s="45"/>
      <c r="AE32" s="110">
        <v>6374325.8546651257</v>
      </c>
      <c r="AF32" s="111"/>
    </row>
    <row r="33" spans="4:33" x14ac:dyDescent="0.2">
      <c r="I33" s="111"/>
      <c r="T33" s="111"/>
      <c r="W33" s="111"/>
      <c r="X33" s="111"/>
      <c r="AA33" s="111"/>
      <c r="AB33" s="111"/>
      <c r="AE33" s="111"/>
      <c r="AF33" s="111"/>
    </row>
    <row r="34" spans="4:33" x14ac:dyDescent="0.2">
      <c r="D34" s="109" t="s">
        <v>447</v>
      </c>
      <c r="I34" s="111"/>
      <c r="T34" s="111"/>
      <c r="W34" s="111"/>
      <c r="X34" s="111"/>
      <c r="AA34" s="111"/>
      <c r="AB34" s="111"/>
      <c r="AE34" s="99">
        <f ca="1">14320.118-AE27</f>
        <v>9136.5824668401201</v>
      </c>
      <c r="AF34" s="111"/>
    </row>
    <row r="35" spans="4:33" ht="30.75" customHeight="1" x14ac:dyDescent="0.2">
      <c r="D35" s="109" t="s">
        <v>296</v>
      </c>
      <c r="I35" s="111"/>
      <c r="T35" s="111"/>
      <c r="AE35" s="111"/>
      <c r="AF35" s="111"/>
    </row>
    <row r="36" spans="4:33" x14ac:dyDescent="0.2">
      <c r="D36" s="90" t="s">
        <v>294</v>
      </c>
      <c r="I36" s="111"/>
      <c r="T36" s="111"/>
      <c r="W36" s="99"/>
      <c r="X36" s="111"/>
      <c r="AA36" s="99"/>
      <c r="AB36" s="111"/>
      <c r="AE36" s="99"/>
      <c r="AF36" s="99"/>
    </row>
    <row r="37" spans="4:33" x14ac:dyDescent="0.2">
      <c r="D37" s="90" t="s">
        <v>295</v>
      </c>
      <c r="I37" s="111"/>
      <c r="W37" s="99"/>
      <c r="AA37" s="99"/>
      <c r="AE37" s="99"/>
      <c r="AF37" s="99"/>
    </row>
    <row r="38" spans="4:33" x14ac:dyDescent="0.2">
      <c r="D38" s="90"/>
      <c r="I38" s="111"/>
    </row>
    <row r="39" spans="4:33" ht="12.75" customHeight="1" x14ac:dyDescent="0.2">
      <c r="D39" s="335" t="s">
        <v>297</v>
      </c>
      <c r="E39" s="226"/>
      <c r="F39" s="90"/>
      <c r="G39" s="90"/>
      <c r="H39" s="90"/>
      <c r="I39" s="335" t="s">
        <v>298</v>
      </c>
      <c r="J39" s="45"/>
      <c r="K39" s="45"/>
      <c r="L39" s="45"/>
      <c r="M39" s="45"/>
      <c r="N39" s="45"/>
      <c r="O39" s="45"/>
      <c r="P39" s="45"/>
      <c r="Q39" s="45"/>
      <c r="R39" s="45"/>
      <c r="S39" s="45"/>
      <c r="T39" s="102"/>
      <c r="U39" s="337" t="s">
        <v>299</v>
      </c>
      <c r="V39" s="338"/>
      <c r="W39" s="339"/>
      <c r="X39" s="45"/>
    </row>
    <row r="40" spans="4:33" x14ac:dyDescent="0.2">
      <c r="D40" s="336"/>
      <c r="E40" s="227"/>
      <c r="F40" s="90"/>
      <c r="G40" s="90"/>
      <c r="H40" s="90"/>
      <c r="I40" s="336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>
        <v>2025</v>
      </c>
      <c r="U40" s="90">
        <v>2023</v>
      </c>
      <c r="V40" s="45">
        <v>2024</v>
      </c>
      <c r="W40" s="45">
        <v>2025</v>
      </c>
      <c r="X40" s="45"/>
    </row>
    <row r="41" spans="4:33" x14ac:dyDescent="0.2">
      <c r="D41" s="106" t="s">
        <v>300</v>
      </c>
      <c r="E41" s="231"/>
      <c r="F41" s="106"/>
      <c r="G41" s="106"/>
      <c r="H41" s="106"/>
      <c r="I41" s="97">
        <f>T25+X25+AB25</f>
        <v>241449.73167797734</v>
      </c>
      <c r="J41" s="98"/>
      <c r="K41" s="98"/>
      <c r="L41" s="98"/>
      <c r="M41" s="98"/>
      <c r="N41" s="98"/>
      <c r="O41" s="98"/>
      <c r="P41" s="98"/>
      <c r="Q41" s="98"/>
      <c r="R41" s="98"/>
      <c r="S41" s="98"/>
      <c r="T41" s="97">
        <f ca="1">AB27</f>
        <v>5183.5355331598803</v>
      </c>
      <c r="U41" s="97">
        <f ca="1">T26</f>
        <v>6210.8364883499999</v>
      </c>
      <c r="V41" s="97">
        <f ca="1">X26</f>
        <v>0</v>
      </c>
      <c r="W41" s="97">
        <f ca="1">AB26</f>
        <v>0</v>
      </c>
      <c r="X41" s="98"/>
    </row>
    <row r="42" spans="4:33" x14ac:dyDescent="0.2">
      <c r="D42" s="90" t="s">
        <v>301</v>
      </c>
      <c r="E42" s="225"/>
      <c r="F42" s="90"/>
      <c r="G42" s="90"/>
      <c r="H42" s="48">
        <f>I42/I41</f>
        <v>0.53162645613100679</v>
      </c>
      <c r="I42" s="78">
        <f>U25+Y25+AC25</f>
        <v>128361.06518574558</v>
      </c>
      <c r="J42" s="45"/>
      <c r="K42" s="45"/>
      <c r="L42" s="45"/>
      <c r="M42" s="45"/>
      <c r="N42" s="45"/>
      <c r="O42" s="45"/>
      <c r="P42" s="45"/>
      <c r="Q42" s="45"/>
      <c r="R42" s="45"/>
      <c r="S42" s="45"/>
      <c r="T42" s="78">
        <f ca="1">AC27</f>
        <v>0</v>
      </c>
      <c r="U42" s="78">
        <f ca="1">U26</f>
        <v>0</v>
      </c>
      <c r="V42" s="78">
        <f ca="1">Y26</f>
        <v>0</v>
      </c>
      <c r="W42" s="78">
        <f ca="1">AC26</f>
        <v>0</v>
      </c>
      <c r="X42" s="45"/>
    </row>
    <row r="43" spans="4:33" x14ac:dyDescent="0.2">
      <c r="D43" s="90" t="s">
        <v>302</v>
      </c>
      <c r="E43" s="225"/>
      <c r="F43" s="90"/>
      <c r="G43" s="90"/>
      <c r="H43" s="48">
        <f>I43/I41</f>
        <v>0.18255856472187124</v>
      </c>
      <c r="I43" s="78">
        <f>V25+Z25+AD25</f>
        <v>44078.716467612467</v>
      </c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78">
        <f ca="1">AD27</f>
        <v>0</v>
      </c>
      <c r="U43" s="78">
        <f ca="1">V26</f>
        <v>0</v>
      </c>
      <c r="V43" s="78">
        <f ca="1">Z26</f>
        <v>0</v>
      </c>
      <c r="W43" s="78">
        <f ca="1">AD26</f>
        <v>0</v>
      </c>
      <c r="X43" s="49">
        <f>I43/I41</f>
        <v>0.18255856472187124</v>
      </c>
    </row>
    <row r="44" spans="4:33" ht="25.5" customHeight="1" x14ac:dyDescent="0.2">
      <c r="D44" s="90" t="s">
        <v>291</v>
      </c>
      <c r="E44" s="225"/>
      <c r="F44" s="90"/>
      <c r="G44" s="90"/>
      <c r="H44" s="48">
        <f>I44/I41</f>
        <v>0.28581497914712184</v>
      </c>
      <c r="I44" s="78">
        <f>W25+AA25+AE25</f>
        <v>69009.950024619262</v>
      </c>
      <c r="J44" s="45"/>
      <c r="K44" s="45"/>
      <c r="L44" s="45"/>
      <c r="M44" s="45"/>
      <c r="N44" s="45"/>
      <c r="O44" s="45"/>
      <c r="P44" s="45"/>
      <c r="Q44" s="45"/>
      <c r="R44" s="45"/>
      <c r="S44" s="45"/>
      <c r="T44" s="78">
        <f ca="1">AE27</f>
        <v>5183.5355331598803</v>
      </c>
      <c r="U44" s="78">
        <f ca="1">W26</f>
        <v>6210.8364883499999</v>
      </c>
      <c r="V44" s="78">
        <f ca="1">AA26</f>
        <v>0</v>
      </c>
      <c r="W44" s="78">
        <f ca="1">AE26</f>
        <v>0</v>
      </c>
      <c r="X44" s="49">
        <f>I44/I41</f>
        <v>0.28581497914712184</v>
      </c>
    </row>
    <row r="48" spans="4:33" x14ac:dyDescent="0.2">
      <c r="T48" s="99"/>
      <c r="X48" s="99"/>
      <c r="AB48" s="99"/>
      <c r="AG48" s="99"/>
    </row>
    <row r="49" spans="1:33" x14ac:dyDescent="0.2">
      <c r="T49" s="99"/>
      <c r="X49" s="99"/>
      <c r="AB49" s="99"/>
      <c r="AG49" s="99"/>
    </row>
    <row r="54" spans="1:33" x14ac:dyDescent="0.2">
      <c r="A54" t="s">
        <v>466</v>
      </c>
      <c r="B54" s="107" t="s">
        <v>463</v>
      </c>
      <c r="D54" s="112"/>
      <c r="E54" s="232"/>
    </row>
  </sheetData>
  <autoFilter ref="A5:AM32" xr:uid="{A47EB499-ECE2-4F67-ABFD-197805F86914}"/>
  <mergeCells count="50">
    <mergeCell ref="B1:AE1"/>
    <mergeCell ref="B2:AK2"/>
    <mergeCell ref="B3:B4"/>
    <mergeCell ref="C3:C4"/>
    <mergeCell ref="D3:D4"/>
    <mergeCell ref="F3:F4"/>
    <mergeCell ref="H3:H4"/>
    <mergeCell ref="I3:J3"/>
    <mergeCell ref="K3:K4"/>
    <mergeCell ref="L3:L4"/>
    <mergeCell ref="N3:N4"/>
    <mergeCell ref="O3:O4"/>
    <mergeCell ref="G3:G4"/>
    <mergeCell ref="X3:AA3"/>
    <mergeCell ref="AG3:AG4"/>
    <mergeCell ref="AH3:AK3"/>
    <mergeCell ref="T3:W3"/>
    <mergeCell ref="AB3:AF3"/>
    <mergeCell ref="D39:D40"/>
    <mergeCell ref="I39:I40"/>
    <mergeCell ref="U39:W39"/>
    <mergeCell ref="D12:D13"/>
    <mergeCell ref="I12:I13"/>
    <mergeCell ref="J12:J13"/>
    <mergeCell ref="I14:I15"/>
    <mergeCell ref="J14:J15"/>
    <mergeCell ref="R14:R15"/>
    <mergeCell ref="S14:S15"/>
    <mergeCell ref="K12:K13"/>
    <mergeCell ref="D14:D15"/>
    <mergeCell ref="F14:F15"/>
    <mergeCell ref="G12:G13"/>
    <mergeCell ref="E3:E4"/>
    <mergeCell ref="K14:K15"/>
    <mergeCell ref="M3:M4"/>
    <mergeCell ref="P3:P4"/>
    <mergeCell ref="R3:R4"/>
    <mergeCell ref="F12:F13"/>
    <mergeCell ref="G14:G15"/>
    <mergeCell ref="E12:E13"/>
    <mergeCell ref="E14:E15"/>
    <mergeCell ref="Q12:Q13"/>
    <mergeCell ref="Q14:Q15"/>
    <mergeCell ref="AK12:AK13"/>
    <mergeCell ref="AK14:AK15"/>
    <mergeCell ref="B7:B9"/>
    <mergeCell ref="B10:B11"/>
    <mergeCell ref="B14:B15"/>
    <mergeCell ref="C14:C15"/>
    <mergeCell ref="C12:C13"/>
  </mergeCells>
  <phoneticPr fontId="2" type="noConversion"/>
  <pageMargins left="0.11811023622047245" right="0.11811023622047245" top="0.74803149606299213" bottom="0.35433070866141736" header="0.31496062992125984" footer="0.31496062992125984"/>
  <pageSetup paperSize="8" scale="48" orientation="landscape" r:id="rId1"/>
  <colBreaks count="1" manualBreakCount="1">
    <brk id="24" max="45" man="1"/>
  </col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IS21"/>
  <sheetViews>
    <sheetView view="pageBreakPreview" topLeftCell="B1" zoomScale="145" zoomScaleNormal="115" zoomScaleSheetLayoutView="145" workbookViewId="0">
      <selection activeCell="B13" sqref="B13"/>
    </sheetView>
  </sheetViews>
  <sheetFormatPr defaultColWidth="22.5703125" defaultRowHeight="15" x14ac:dyDescent="0.25"/>
  <cols>
    <col min="1" max="1" width="5.85546875" style="51" customWidth="1"/>
    <col min="2" max="2" width="22.5703125" style="51"/>
    <col min="3" max="3" width="6.140625" style="51" customWidth="1"/>
    <col min="4" max="4" width="7.85546875" style="51" customWidth="1"/>
    <col min="5" max="6" width="6.140625" style="51" customWidth="1"/>
    <col min="7" max="11" width="6.28515625" style="51" customWidth="1"/>
    <col min="12" max="251" width="9.140625" style="51" customWidth="1"/>
    <col min="252" max="252" width="5.85546875" style="51" customWidth="1"/>
    <col min="253" max="16384" width="22.5703125" style="51"/>
  </cols>
  <sheetData>
    <row r="2" spans="1:253" ht="30" customHeight="1" x14ac:dyDescent="0.25">
      <c r="A2" s="373" t="s">
        <v>303</v>
      </c>
      <c r="B2" s="373"/>
      <c r="C2" s="373"/>
      <c r="D2" s="373"/>
      <c r="E2" s="373"/>
      <c r="F2" s="373"/>
      <c r="G2" s="373"/>
      <c r="H2" s="373"/>
      <c r="I2" s="373"/>
      <c r="J2" s="373"/>
      <c r="K2" s="373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  <c r="Y2" s="50"/>
      <c r="Z2" s="50"/>
      <c r="AA2" s="50"/>
      <c r="AB2" s="50"/>
      <c r="AC2" s="50"/>
      <c r="AD2" s="50"/>
      <c r="AE2" s="50"/>
      <c r="AF2" s="50"/>
      <c r="AG2" s="50"/>
      <c r="AH2" s="50"/>
      <c r="AI2" s="50"/>
      <c r="AJ2" s="50"/>
      <c r="AK2" s="50"/>
      <c r="AL2" s="50"/>
      <c r="AM2" s="50"/>
      <c r="AN2" s="50"/>
      <c r="AO2" s="50"/>
      <c r="AP2" s="50"/>
      <c r="AQ2" s="50"/>
      <c r="AR2" s="50"/>
      <c r="AS2" s="50"/>
      <c r="AT2" s="50"/>
      <c r="AU2" s="50"/>
      <c r="AV2" s="50"/>
      <c r="AW2" s="50"/>
      <c r="AX2" s="50"/>
      <c r="AY2" s="50"/>
      <c r="AZ2" s="50"/>
      <c r="BA2" s="50"/>
      <c r="BB2" s="50"/>
      <c r="BC2" s="50"/>
      <c r="BD2" s="50"/>
      <c r="BE2" s="50"/>
      <c r="BF2" s="50"/>
      <c r="BG2" s="50"/>
      <c r="BH2" s="50"/>
      <c r="BI2" s="50"/>
      <c r="BJ2" s="50"/>
      <c r="BK2" s="50"/>
      <c r="BL2" s="50"/>
      <c r="BM2" s="50"/>
      <c r="BN2" s="50"/>
      <c r="BO2" s="50"/>
      <c r="BP2" s="50"/>
      <c r="BQ2" s="50"/>
      <c r="BR2" s="50"/>
      <c r="BS2" s="50"/>
      <c r="BT2" s="50"/>
      <c r="BU2" s="50"/>
      <c r="BV2" s="50"/>
      <c r="BW2" s="50"/>
      <c r="BX2" s="50"/>
      <c r="BY2" s="50"/>
      <c r="BZ2" s="50"/>
      <c r="CA2" s="50"/>
      <c r="CB2" s="50"/>
      <c r="CC2" s="50"/>
      <c r="CD2" s="50"/>
      <c r="CE2" s="50"/>
      <c r="CF2" s="50"/>
      <c r="CG2" s="50"/>
      <c r="CH2" s="50"/>
      <c r="CI2" s="50"/>
      <c r="CJ2" s="50"/>
      <c r="CK2" s="50"/>
      <c r="CL2" s="50"/>
      <c r="CM2" s="50"/>
      <c r="CN2" s="50"/>
      <c r="CO2" s="50"/>
      <c r="CP2" s="50"/>
      <c r="CQ2" s="50"/>
      <c r="CR2" s="50"/>
      <c r="CS2" s="50"/>
      <c r="CT2" s="50"/>
      <c r="CU2" s="50"/>
      <c r="CV2" s="50"/>
      <c r="CW2" s="50"/>
      <c r="CX2" s="50"/>
      <c r="CY2" s="50"/>
      <c r="CZ2" s="50"/>
      <c r="DA2" s="50"/>
      <c r="DB2" s="50"/>
      <c r="DC2" s="50"/>
      <c r="DD2" s="50"/>
      <c r="DE2" s="50"/>
      <c r="DF2" s="50"/>
      <c r="DG2" s="50"/>
      <c r="DH2" s="50"/>
      <c r="DI2" s="50"/>
      <c r="DJ2" s="50"/>
      <c r="DK2" s="50"/>
      <c r="DL2" s="50"/>
      <c r="DM2" s="50"/>
      <c r="DN2" s="50"/>
      <c r="DO2" s="50"/>
      <c r="DP2" s="50"/>
      <c r="DQ2" s="50"/>
      <c r="DR2" s="50"/>
      <c r="DS2" s="50"/>
      <c r="DT2" s="50"/>
      <c r="DU2" s="50"/>
      <c r="DV2" s="50"/>
      <c r="DW2" s="50"/>
      <c r="DX2" s="50"/>
      <c r="DY2" s="50"/>
      <c r="DZ2" s="50"/>
      <c r="EA2" s="50"/>
      <c r="EB2" s="50"/>
      <c r="EC2" s="50"/>
      <c r="ED2" s="50"/>
      <c r="EE2" s="50"/>
      <c r="EF2" s="50"/>
      <c r="EG2" s="50"/>
      <c r="EH2" s="50"/>
      <c r="EI2" s="50"/>
      <c r="EJ2" s="50"/>
      <c r="EK2" s="50"/>
      <c r="EL2" s="50"/>
      <c r="EM2" s="50"/>
      <c r="EN2" s="50"/>
      <c r="EO2" s="50"/>
      <c r="EP2" s="50"/>
      <c r="EQ2" s="50"/>
      <c r="ER2" s="50"/>
      <c r="ES2" s="50"/>
      <c r="ET2" s="50"/>
      <c r="EU2" s="50"/>
      <c r="EV2" s="50"/>
      <c r="EW2" s="50"/>
      <c r="EX2" s="50"/>
      <c r="EY2" s="50"/>
      <c r="EZ2" s="50"/>
      <c r="FA2" s="50"/>
      <c r="FB2" s="50"/>
      <c r="FC2" s="50"/>
      <c r="FD2" s="50"/>
      <c r="FE2" s="50"/>
      <c r="FF2" s="50"/>
      <c r="FG2" s="50"/>
      <c r="FH2" s="50"/>
      <c r="FI2" s="50"/>
      <c r="FJ2" s="50"/>
      <c r="FK2" s="50"/>
      <c r="FL2" s="50"/>
      <c r="FM2" s="50"/>
      <c r="FN2" s="50"/>
      <c r="FO2" s="50"/>
      <c r="FP2" s="50"/>
      <c r="FQ2" s="50"/>
      <c r="FR2" s="50"/>
      <c r="FS2" s="50"/>
      <c r="FT2" s="50"/>
      <c r="FU2" s="50"/>
      <c r="FV2" s="50"/>
      <c r="FW2" s="50"/>
      <c r="FX2" s="50"/>
      <c r="FY2" s="50"/>
      <c r="FZ2" s="50"/>
      <c r="GA2" s="50"/>
      <c r="GB2" s="50"/>
      <c r="GC2" s="50"/>
      <c r="GD2" s="50"/>
      <c r="GE2" s="50"/>
      <c r="GF2" s="50"/>
      <c r="GG2" s="50"/>
      <c r="GH2" s="50"/>
      <c r="GI2" s="50"/>
      <c r="GJ2" s="50"/>
      <c r="GK2" s="50"/>
      <c r="GL2" s="50"/>
      <c r="GM2" s="50"/>
      <c r="GN2" s="50"/>
      <c r="GO2" s="50"/>
      <c r="GP2" s="50"/>
      <c r="GQ2" s="50"/>
      <c r="GR2" s="50"/>
      <c r="GS2" s="50"/>
      <c r="GT2" s="50"/>
      <c r="GU2" s="50"/>
      <c r="GV2" s="50"/>
      <c r="GW2" s="50"/>
      <c r="GX2" s="50"/>
      <c r="GY2" s="50"/>
      <c r="GZ2" s="50"/>
      <c r="HA2" s="50"/>
      <c r="HB2" s="50"/>
      <c r="HC2" s="50"/>
      <c r="HD2" s="50"/>
      <c r="HE2" s="50"/>
      <c r="HF2" s="50"/>
      <c r="HG2" s="50"/>
      <c r="HH2" s="50"/>
      <c r="HI2" s="50"/>
      <c r="HJ2" s="50"/>
      <c r="HK2" s="50"/>
      <c r="HL2" s="50"/>
      <c r="HM2" s="50"/>
      <c r="HN2" s="50"/>
      <c r="HO2" s="50"/>
      <c r="HP2" s="50"/>
      <c r="HQ2" s="50"/>
      <c r="HR2" s="50"/>
      <c r="HS2" s="50"/>
      <c r="HT2" s="50"/>
      <c r="HU2" s="50"/>
      <c r="HV2" s="50"/>
      <c r="HW2" s="50"/>
      <c r="HX2" s="50"/>
      <c r="HY2" s="50"/>
      <c r="HZ2" s="50"/>
      <c r="IA2" s="50"/>
      <c r="IB2" s="50"/>
      <c r="IC2" s="50"/>
      <c r="ID2" s="50"/>
      <c r="IE2" s="50"/>
      <c r="IF2" s="50"/>
      <c r="IG2" s="50"/>
      <c r="IH2" s="50"/>
      <c r="II2" s="50"/>
      <c r="IJ2" s="50"/>
      <c r="IK2" s="50"/>
      <c r="IL2" s="50"/>
      <c r="IM2" s="50"/>
      <c r="IN2" s="50"/>
      <c r="IO2" s="50"/>
      <c r="IP2" s="50"/>
      <c r="IQ2" s="50"/>
      <c r="IR2" s="50"/>
      <c r="IS2" s="50"/>
    </row>
    <row r="3" spans="1:253" x14ac:dyDescent="0.25">
      <c r="A3" s="52"/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  <c r="AH3" s="52"/>
      <c r="AI3" s="52"/>
      <c r="AJ3" s="52"/>
      <c r="AK3" s="52"/>
      <c r="AL3" s="52"/>
      <c r="AM3" s="52"/>
      <c r="AN3" s="52"/>
      <c r="AO3" s="52"/>
      <c r="AP3" s="52"/>
      <c r="AQ3" s="52"/>
      <c r="AR3" s="52"/>
      <c r="AS3" s="52"/>
      <c r="AT3" s="52"/>
      <c r="AU3" s="52"/>
      <c r="AV3" s="52"/>
      <c r="AW3" s="52"/>
      <c r="AX3" s="52"/>
      <c r="AY3" s="52"/>
      <c r="AZ3" s="52"/>
      <c r="BA3" s="52"/>
      <c r="BB3" s="52"/>
      <c r="BC3" s="52"/>
      <c r="BD3" s="52"/>
      <c r="BE3" s="52"/>
      <c r="BF3" s="52"/>
      <c r="BG3" s="52"/>
      <c r="BH3" s="52"/>
      <c r="BI3" s="52"/>
      <c r="BJ3" s="52"/>
      <c r="BK3" s="52"/>
      <c r="BL3" s="52"/>
      <c r="BM3" s="52"/>
      <c r="BN3" s="52"/>
      <c r="BO3" s="52"/>
      <c r="BP3" s="52"/>
      <c r="BQ3" s="52"/>
      <c r="BR3" s="52"/>
      <c r="BS3" s="52"/>
      <c r="BT3" s="52"/>
      <c r="BU3" s="52"/>
      <c r="BV3" s="52"/>
      <c r="BW3" s="52"/>
      <c r="BX3" s="52"/>
      <c r="BY3" s="52"/>
      <c r="BZ3" s="52"/>
      <c r="CA3" s="52"/>
      <c r="CB3" s="52"/>
      <c r="CC3" s="52"/>
      <c r="CD3" s="52"/>
      <c r="CE3" s="52"/>
      <c r="CF3" s="52"/>
      <c r="CG3" s="52"/>
      <c r="CH3" s="52"/>
      <c r="CI3" s="52"/>
      <c r="CJ3" s="52"/>
      <c r="CK3" s="52"/>
      <c r="CL3" s="52"/>
      <c r="CM3" s="52"/>
      <c r="CN3" s="52"/>
      <c r="CO3" s="52"/>
      <c r="CP3" s="52"/>
      <c r="CQ3" s="52"/>
      <c r="CR3" s="52"/>
      <c r="CS3" s="52"/>
      <c r="CT3" s="52"/>
      <c r="CU3" s="52"/>
      <c r="CV3" s="52"/>
      <c r="CW3" s="52"/>
      <c r="CX3" s="52"/>
      <c r="CY3" s="52"/>
      <c r="CZ3" s="52"/>
      <c r="DA3" s="52"/>
      <c r="DB3" s="52"/>
      <c r="DC3" s="52"/>
      <c r="DD3" s="52"/>
      <c r="DE3" s="52"/>
      <c r="DF3" s="52"/>
      <c r="DG3" s="52"/>
      <c r="DH3" s="52"/>
      <c r="DI3" s="52"/>
      <c r="DJ3" s="52"/>
      <c r="DK3" s="52"/>
      <c r="DL3" s="52"/>
      <c r="DM3" s="52"/>
      <c r="DN3" s="52"/>
      <c r="DO3" s="52"/>
      <c r="DP3" s="52"/>
      <c r="DQ3" s="52"/>
      <c r="DR3" s="52"/>
      <c r="DS3" s="52"/>
      <c r="DT3" s="52"/>
      <c r="DU3" s="52"/>
      <c r="DV3" s="52"/>
      <c r="DW3" s="52"/>
      <c r="DX3" s="52"/>
      <c r="DY3" s="52"/>
      <c r="DZ3" s="52"/>
      <c r="EA3" s="52"/>
      <c r="EB3" s="52"/>
      <c r="EC3" s="52"/>
      <c r="ED3" s="52"/>
      <c r="EE3" s="52"/>
      <c r="EF3" s="52"/>
      <c r="EG3" s="52"/>
      <c r="EH3" s="52"/>
      <c r="EI3" s="52"/>
      <c r="EJ3" s="52"/>
      <c r="EK3" s="52"/>
      <c r="EL3" s="52"/>
      <c r="EM3" s="52"/>
      <c r="EN3" s="52"/>
      <c r="EO3" s="52"/>
      <c r="EP3" s="52"/>
      <c r="EQ3" s="52"/>
      <c r="ER3" s="52"/>
      <c r="ES3" s="52"/>
      <c r="ET3" s="52"/>
      <c r="EU3" s="52"/>
      <c r="EV3" s="52"/>
      <c r="EW3" s="52"/>
      <c r="EX3" s="52"/>
      <c r="EY3" s="52"/>
      <c r="EZ3" s="52"/>
      <c r="FA3" s="52"/>
      <c r="FB3" s="52"/>
      <c r="FC3" s="52"/>
      <c r="FD3" s="52"/>
      <c r="FE3" s="52"/>
      <c r="FF3" s="52"/>
      <c r="FG3" s="52"/>
      <c r="FH3" s="52"/>
      <c r="FI3" s="52"/>
      <c r="FJ3" s="52"/>
      <c r="FK3" s="52"/>
      <c r="FL3" s="52"/>
      <c r="FM3" s="52"/>
      <c r="FN3" s="52"/>
      <c r="FO3" s="52"/>
      <c r="FP3" s="52"/>
      <c r="FQ3" s="52"/>
      <c r="FR3" s="52"/>
      <c r="FS3" s="52"/>
      <c r="FT3" s="52"/>
      <c r="FU3" s="52"/>
      <c r="FV3" s="52"/>
      <c r="FW3" s="52"/>
      <c r="FX3" s="52"/>
      <c r="FY3" s="52"/>
      <c r="FZ3" s="52"/>
      <c r="GA3" s="52"/>
      <c r="GB3" s="52"/>
      <c r="GC3" s="52"/>
      <c r="GD3" s="52"/>
      <c r="GE3" s="52"/>
      <c r="GF3" s="52"/>
      <c r="GG3" s="52"/>
      <c r="GH3" s="52"/>
      <c r="GI3" s="52"/>
      <c r="GJ3" s="52"/>
      <c r="GK3" s="52"/>
      <c r="GL3" s="52"/>
      <c r="GM3" s="52"/>
      <c r="GN3" s="52"/>
      <c r="GO3" s="52"/>
      <c r="GP3" s="52"/>
      <c r="GQ3" s="52"/>
      <c r="GR3" s="52"/>
      <c r="GS3" s="52"/>
      <c r="GT3" s="52"/>
      <c r="GU3" s="52"/>
      <c r="GV3" s="52"/>
      <c r="GW3" s="52"/>
      <c r="GX3" s="52"/>
      <c r="GY3" s="52"/>
      <c r="GZ3" s="52"/>
      <c r="HA3" s="52"/>
      <c r="HB3" s="52"/>
      <c r="HC3" s="52"/>
      <c r="HD3" s="52"/>
      <c r="HE3" s="52"/>
      <c r="HF3" s="52"/>
      <c r="HG3" s="52"/>
      <c r="HH3" s="52"/>
      <c r="HI3" s="52"/>
      <c r="HJ3" s="52"/>
      <c r="HK3" s="52"/>
      <c r="HL3" s="52"/>
      <c r="HM3" s="52"/>
      <c r="HN3" s="52"/>
      <c r="HO3" s="52"/>
      <c r="HP3" s="52"/>
      <c r="HQ3" s="52"/>
      <c r="HR3" s="52"/>
      <c r="HS3" s="52"/>
      <c r="HT3" s="52"/>
      <c r="HU3" s="52"/>
      <c r="HV3" s="52"/>
      <c r="HW3" s="52"/>
      <c r="HX3" s="52"/>
      <c r="HY3" s="52"/>
      <c r="HZ3" s="52"/>
      <c r="IA3" s="52"/>
      <c r="IB3" s="52"/>
      <c r="IC3" s="52"/>
      <c r="ID3" s="52"/>
      <c r="IE3" s="52"/>
      <c r="IF3" s="52"/>
      <c r="IG3" s="52"/>
      <c r="IH3" s="52"/>
      <c r="II3" s="52"/>
      <c r="IJ3" s="52"/>
      <c r="IK3" s="52"/>
      <c r="IL3" s="52"/>
      <c r="IM3" s="52"/>
      <c r="IN3" s="52"/>
      <c r="IO3" s="52"/>
      <c r="IP3" s="52"/>
      <c r="IQ3" s="52"/>
      <c r="IR3" s="52"/>
      <c r="IS3" s="52"/>
    </row>
    <row r="4" spans="1:253" x14ac:dyDescent="0.25">
      <c r="A4" s="52"/>
      <c r="B4" s="52"/>
      <c r="C4" s="53" t="s">
        <v>304</v>
      </c>
      <c r="D4" s="54" t="s">
        <v>305</v>
      </c>
      <c r="E4" s="55"/>
      <c r="F4" s="55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  <c r="AA4" s="52"/>
      <c r="AB4" s="52"/>
      <c r="AC4" s="52"/>
      <c r="AD4" s="52"/>
      <c r="AE4" s="52"/>
      <c r="AF4" s="52"/>
      <c r="AG4" s="52"/>
      <c r="AH4" s="52"/>
      <c r="AI4" s="52"/>
      <c r="AJ4" s="52"/>
      <c r="AK4" s="52"/>
      <c r="AL4" s="52"/>
      <c r="AM4" s="52"/>
      <c r="AN4" s="52"/>
      <c r="AO4" s="52"/>
      <c r="AP4" s="52"/>
      <c r="AQ4" s="52"/>
      <c r="AR4" s="52"/>
      <c r="AS4" s="52"/>
      <c r="AT4" s="52"/>
      <c r="AU4" s="52"/>
      <c r="AV4" s="52"/>
      <c r="AW4" s="52"/>
      <c r="AX4" s="52"/>
      <c r="AY4" s="52"/>
      <c r="AZ4" s="52"/>
      <c r="BA4" s="52"/>
      <c r="BB4" s="52"/>
      <c r="BC4" s="52"/>
      <c r="BD4" s="52"/>
      <c r="BE4" s="52"/>
      <c r="BF4" s="52"/>
      <c r="BG4" s="52"/>
      <c r="BH4" s="52"/>
      <c r="BI4" s="52"/>
      <c r="BJ4" s="52"/>
      <c r="BK4" s="52"/>
      <c r="BL4" s="52"/>
      <c r="BM4" s="52"/>
      <c r="BN4" s="52"/>
      <c r="BO4" s="52"/>
      <c r="BP4" s="52"/>
      <c r="BQ4" s="52"/>
      <c r="BR4" s="52"/>
      <c r="BS4" s="52"/>
      <c r="BT4" s="52"/>
      <c r="BU4" s="52"/>
      <c r="BV4" s="52"/>
      <c r="BW4" s="52"/>
      <c r="BX4" s="52"/>
      <c r="BY4" s="52"/>
      <c r="BZ4" s="52"/>
      <c r="CA4" s="52"/>
      <c r="CB4" s="52"/>
      <c r="CC4" s="52"/>
      <c r="CD4" s="52"/>
      <c r="CE4" s="52"/>
      <c r="CF4" s="52"/>
      <c r="CG4" s="52"/>
      <c r="CH4" s="52"/>
      <c r="CI4" s="52"/>
      <c r="CJ4" s="52"/>
      <c r="CK4" s="52"/>
      <c r="CL4" s="52"/>
      <c r="CM4" s="52"/>
      <c r="CN4" s="52"/>
      <c r="CO4" s="52"/>
      <c r="CP4" s="52"/>
      <c r="CQ4" s="52"/>
      <c r="CR4" s="52"/>
      <c r="CS4" s="52"/>
      <c r="CT4" s="52"/>
      <c r="CU4" s="52"/>
      <c r="CV4" s="52"/>
      <c r="CW4" s="52"/>
      <c r="CX4" s="52"/>
      <c r="CY4" s="52"/>
      <c r="CZ4" s="52"/>
      <c r="DA4" s="52"/>
      <c r="DB4" s="52"/>
      <c r="DC4" s="52"/>
      <c r="DD4" s="52"/>
      <c r="DE4" s="52"/>
      <c r="DF4" s="52"/>
      <c r="DG4" s="52"/>
      <c r="DH4" s="52"/>
      <c r="DI4" s="52"/>
      <c r="DJ4" s="52"/>
      <c r="DK4" s="52"/>
      <c r="DL4" s="52"/>
      <c r="DM4" s="52"/>
      <c r="DN4" s="52"/>
      <c r="DO4" s="52"/>
      <c r="DP4" s="52"/>
      <c r="DQ4" s="52"/>
      <c r="DR4" s="52"/>
      <c r="DS4" s="52"/>
      <c r="DT4" s="52"/>
      <c r="DU4" s="52"/>
      <c r="DV4" s="52"/>
      <c r="DW4" s="52"/>
      <c r="DX4" s="52"/>
      <c r="DY4" s="52"/>
      <c r="DZ4" s="52"/>
      <c r="EA4" s="52"/>
      <c r="EB4" s="52"/>
      <c r="EC4" s="52"/>
      <c r="ED4" s="52"/>
      <c r="EE4" s="52"/>
      <c r="EF4" s="52"/>
      <c r="EG4" s="52"/>
      <c r="EH4" s="52"/>
      <c r="EI4" s="52"/>
      <c r="EJ4" s="52"/>
      <c r="EK4" s="52"/>
      <c r="EL4" s="52"/>
      <c r="EM4" s="52"/>
      <c r="EN4" s="52"/>
      <c r="EO4" s="52"/>
      <c r="EP4" s="52"/>
      <c r="EQ4" s="52"/>
      <c r="ER4" s="52"/>
      <c r="ES4" s="52"/>
      <c r="ET4" s="52"/>
      <c r="EU4" s="52"/>
      <c r="EV4" s="52"/>
      <c r="EW4" s="52"/>
      <c r="EX4" s="52"/>
      <c r="EY4" s="52"/>
      <c r="EZ4" s="52"/>
      <c r="FA4" s="52"/>
      <c r="FB4" s="52"/>
      <c r="FC4" s="52"/>
      <c r="FD4" s="52"/>
      <c r="FE4" s="52"/>
      <c r="FF4" s="52"/>
      <c r="FG4" s="52"/>
      <c r="FH4" s="52"/>
      <c r="FI4" s="52"/>
      <c r="FJ4" s="52"/>
      <c r="FK4" s="52"/>
      <c r="FL4" s="52"/>
      <c r="FM4" s="52"/>
      <c r="FN4" s="52"/>
      <c r="FO4" s="52"/>
      <c r="FP4" s="52"/>
      <c r="FQ4" s="52"/>
      <c r="FR4" s="52"/>
      <c r="FS4" s="52"/>
      <c r="FT4" s="52"/>
      <c r="FU4" s="52"/>
      <c r="FV4" s="52"/>
      <c r="FW4" s="52"/>
      <c r="FX4" s="52"/>
      <c r="FY4" s="52"/>
      <c r="FZ4" s="52"/>
      <c r="GA4" s="52"/>
      <c r="GB4" s="52"/>
      <c r="GC4" s="52"/>
      <c r="GD4" s="52"/>
      <c r="GE4" s="52"/>
      <c r="GF4" s="52"/>
      <c r="GG4" s="52"/>
      <c r="GH4" s="52"/>
      <c r="GI4" s="52"/>
      <c r="GJ4" s="52"/>
      <c r="GK4" s="52"/>
      <c r="GL4" s="52"/>
      <c r="GM4" s="52"/>
      <c r="GN4" s="52"/>
      <c r="GO4" s="52"/>
      <c r="GP4" s="52"/>
      <c r="GQ4" s="52"/>
      <c r="GR4" s="52"/>
      <c r="GS4" s="52"/>
      <c r="GT4" s="52"/>
      <c r="GU4" s="52"/>
      <c r="GV4" s="52"/>
      <c r="GW4" s="52"/>
      <c r="GX4" s="52"/>
      <c r="GY4" s="52"/>
      <c r="GZ4" s="52"/>
      <c r="HA4" s="52"/>
      <c r="HB4" s="52"/>
      <c r="HC4" s="52"/>
      <c r="HD4" s="52"/>
      <c r="HE4" s="52"/>
      <c r="HF4" s="52"/>
      <c r="HG4" s="52"/>
      <c r="HH4" s="52"/>
      <c r="HI4" s="52"/>
      <c r="HJ4" s="52"/>
      <c r="HK4" s="52"/>
      <c r="HL4" s="52"/>
      <c r="HM4" s="52"/>
      <c r="HN4" s="52"/>
      <c r="HO4" s="52"/>
      <c r="HP4" s="52"/>
      <c r="HQ4" s="52"/>
      <c r="HR4" s="52"/>
      <c r="HS4" s="52"/>
      <c r="HT4" s="52"/>
      <c r="HU4" s="52"/>
      <c r="HV4" s="52"/>
      <c r="HW4" s="52"/>
      <c r="HX4" s="52"/>
      <c r="HY4" s="52"/>
      <c r="HZ4" s="52"/>
      <c r="IA4" s="52"/>
      <c r="IB4" s="52"/>
      <c r="IC4" s="52"/>
      <c r="ID4" s="52"/>
      <c r="IE4" s="52"/>
      <c r="IF4" s="52"/>
      <c r="IG4" s="52"/>
      <c r="IH4" s="52"/>
      <c r="II4" s="52"/>
      <c r="IJ4" s="52"/>
      <c r="IK4" s="52"/>
      <c r="IL4" s="52"/>
      <c r="IM4" s="52"/>
      <c r="IN4" s="52"/>
      <c r="IO4" s="52"/>
      <c r="IP4" s="52"/>
      <c r="IQ4" s="52"/>
      <c r="IR4" s="52"/>
      <c r="IS4" s="52"/>
    </row>
    <row r="5" spans="1:253" x14ac:dyDescent="0.25">
      <c r="A5" s="52"/>
      <c r="B5" s="52"/>
      <c r="C5" s="52"/>
      <c r="D5" s="374" t="s">
        <v>306</v>
      </c>
      <c r="E5" s="374"/>
      <c r="F5" s="374"/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  <c r="Z5" s="52"/>
      <c r="AA5" s="52"/>
      <c r="AB5" s="52"/>
      <c r="AC5" s="52"/>
      <c r="AD5" s="52"/>
      <c r="AE5" s="52"/>
      <c r="AF5" s="52"/>
      <c r="AG5" s="52"/>
      <c r="AH5" s="52"/>
      <c r="AI5" s="52"/>
      <c r="AJ5" s="52"/>
      <c r="AK5" s="52"/>
      <c r="AL5" s="52"/>
      <c r="AM5" s="52"/>
      <c r="AN5" s="52"/>
      <c r="AO5" s="52"/>
      <c r="AP5" s="52"/>
      <c r="AQ5" s="52"/>
      <c r="AR5" s="52"/>
      <c r="AS5" s="52"/>
      <c r="AT5" s="52"/>
      <c r="AU5" s="52"/>
      <c r="AV5" s="52"/>
      <c r="AW5" s="52"/>
      <c r="AX5" s="52"/>
      <c r="AY5" s="52"/>
      <c r="AZ5" s="52"/>
      <c r="BA5" s="52"/>
      <c r="BB5" s="52"/>
      <c r="BC5" s="52"/>
      <c r="BD5" s="52"/>
      <c r="BE5" s="52"/>
      <c r="BF5" s="52"/>
      <c r="BG5" s="52"/>
      <c r="BH5" s="52"/>
      <c r="BI5" s="52"/>
      <c r="BJ5" s="52"/>
      <c r="BK5" s="52"/>
      <c r="BL5" s="52"/>
      <c r="BM5" s="52"/>
      <c r="BN5" s="52"/>
      <c r="BO5" s="52"/>
      <c r="BP5" s="52"/>
      <c r="BQ5" s="52"/>
      <c r="BR5" s="52"/>
      <c r="BS5" s="52"/>
      <c r="BT5" s="52"/>
      <c r="BU5" s="52"/>
      <c r="BV5" s="52"/>
      <c r="BW5" s="52"/>
      <c r="BX5" s="52"/>
      <c r="BY5" s="52"/>
      <c r="BZ5" s="52"/>
      <c r="CA5" s="52"/>
      <c r="CB5" s="52"/>
      <c r="CC5" s="52"/>
      <c r="CD5" s="52"/>
      <c r="CE5" s="52"/>
      <c r="CF5" s="52"/>
      <c r="CG5" s="52"/>
      <c r="CH5" s="52"/>
      <c r="CI5" s="52"/>
      <c r="CJ5" s="52"/>
      <c r="CK5" s="52"/>
      <c r="CL5" s="52"/>
      <c r="CM5" s="52"/>
      <c r="CN5" s="52"/>
      <c r="CO5" s="52"/>
      <c r="CP5" s="52"/>
      <c r="CQ5" s="52"/>
      <c r="CR5" s="52"/>
      <c r="CS5" s="52"/>
      <c r="CT5" s="52"/>
      <c r="CU5" s="52"/>
      <c r="CV5" s="52"/>
      <c r="CW5" s="52"/>
      <c r="CX5" s="52"/>
      <c r="CY5" s="52"/>
      <c r="CZ5" s="52"/>
      <c r="DA5" s="52"/>
      <c r="DB5" s="52"/>
      <c r="DC5" s="52"/>
      <c r="DD5" s="52"/>
      <c r="DE5" s="52"/>
      <c r="DF5" s="52"/>
      <c r="DG5" s="52"/>
      <c r="DH5" s="52"/>
      <c r="DI5" s="52"/>
      <c r="DJ5" s="52"/>
      <c r="DK5" s="52"/>
      <c r="DL5" s="52"/>
      <c r="DM5" s="52"/>
      <c r="DN5" s="52"/>
      <c r="DO5" s="52"/>
      <c r="DP5" s="52"/>
      <c r="DQ5" s="52"/>
      <c r="DR5" s="52"/>
      <c r="DS5" s="52"/>
      <c r="DT5" s="52"/>
      <c r="DU5" s="52"/>
      <c r="DV5" s="52"/>
      <c r="DW5" s="52"/>
      <c r="DX5" s="52"/>
      <c r="DY5" s="52"/>
      <c r="DZ5" s="52"/>
      <c r="EA5" s="52"/>
      <c r="EB5" s="52"/>
      <c r="EC5" s="52"/>
      <c r="ED5" s="52"/>
      <c r="EE5" s="52"/>
      <c r="EF5" s="52"/>
      <c r="EG5" s="52"/>
      <c r="EH5" s="52"/>
      <c r="EI5" s="52"/>
      <c r="EJ5" s="52"/>
      <c r="EK5" s="52"/>
      <c r="EL5" s="52"/>
      <c r="EM5" s="52"/>
      <c r="EN5" s="52"/>
      <c r="EO5" s="52"/>
      <c r="EP5" s="52"/>
      <c r="EQ5" s="52"/>
      <c r="ER5" s="52"/>
      <c r="ES5" s="52"/>
      <c r="ET5" s="52"/>
      <c r="EU5" s="52"/>
      <c r="EV5" s="52"/>
      <c r="EW5" s="52"/>
      <c r="EX5" s="52"/>
      <c r="EY5" s="52"/>
      <c r="EZ5" s="52"/>
      <c r="FA5" s="52"/>
      <c r="FB5" s="52"/>
      <c r="FC5" s="52"/>
      <c r="FD5" s="52"/>
      <c r="FE5" s="52"/>
      <c r="FF5" s="52"/>
      <c r="FG5" s="52"/>
      <c r="FH5" s="52"/>
      <c r="FI5" s="52"/>
      <c r="FJ5" s="52"/>
      <c r="FK5" s="52"/>
      <c r="FL5" s="52"/>
      <c r="FM5" s="52"/>
      <c r="FN5" s="52"/>
      <c r="FO5" s="52"/>
      <c r="FP5" s="52"/>
      <c r="FQ5" s="52"/>
      <c r="FR5" s="52"/>
      <c r="FS5" s="52"/>
      <c r="FT5" s="52"/>
      <c r="FU5" s="52"/>
      <c r="FV5" s="52"/>
      <c r="FW5" s="52"/>
      <c r="FX5" s="52"/>
      <c r="FY5" s="52"/>
      <c r="FZ5" s="52"/>
      <c r="GA5" s="52"/>
      <c r="GB5" s="52"/>
      <c r="GC5" s="52"/>
      <c r="GD5" s="52"/>
      <c r="GE5" s="52"/>
      <c r="GF5" s="52"/>
      <c r="GG5" s="52"/>
      <c r="GH5" s="52"/>
      <c r="GI5" s="52"/>
      <c r="GJ5" s="52"/>
      <c r="GK5" s="52"/>
      <c r="GL5" s="52"/>
      <c r="GM5" s="52"/>
      <c r="GN5" s="52"/>
      <c r="GO5" s="52"/>
      <c r="GP5" s="52"/>
      <c r="GQ5" s="52"/>
      <c r="GR5" s="52"/>
      <c r="GS5" s="52"/>
      <c r="GT5" s="52"/>
      <c r="GU5" s="52"/>
      <c r="GV5" s="52"/>
      <c r="GW5" s="52"/>
      <c r="GX5" s="52"/>
      <c r="GY5" s="52"/>
      <c r="GZ5" s="52"/>
      <c r="HA5" s="52"/>
      <c r="HB5" s="52"/>
      <c r="HC5" s="52"/>
      <c r="HD5" s="52"/>
      <c r="HE5" s="52"/>
      <c r="HF5" s="52"/>
      <c r="HG5" s="52"/>
      <c r="HH5" s="52"/>
      <c r="HI5" s="52"/>
      <c r="HJ5" s="52"/>
      <c r="HK5" s="52"/>
      <c r="HL5" s="52"/>
      <c r="HM5" s="52"/>
      <c r="HN5" s="52"/>
      <c r="HO5" s="52"/>
      <c r="HP5" s="52"/>
      <c r="HQ5" s="52"/>
      <c r="HR5" s="52"/>
      <c r="HS5" s="52"/>
      <c r="HT5" s="52"/>
      <c r="HU5" s="52"/>
      <c r="HV5" s="52"/>
      <c r="HW5" s="52"/>
      <c r="HX5" s="52"/>
      <c r="HY5" s="52"/>
      <c r="HZ5" s="52"/>
      <c r="IA5" s="52"/>
      <c r="IB5" s="52"/>
      <c r="IC5" s="52"/>
      <c r="ID5" s="52"/>
      <c r="IE5" s="52"/>
      <c r="IF5" s="52"/>
      <c r="IG5" s="52"/>
      <c r="IH5" s="52"/>
      <c r="II5" s="52"/>
      <c r="IJ5" s="52"/>
      <c r="IK5" s="52"/>
      <c r="IL5" s="52"/>
      <c r="IM5" s="52"/>
      <c r="IN5" s="52"/>
      <c r="IO5" s="52"/>
      <c r="IP5" s="52"/>
      <c r="IQ5" s="52"/>
      <c r="IR5" s="52"/>
      <c r="IS5" s="52"/>
    </row>
    <row r="6" spans="1:253" x14ac:dyDescent="0.25">
      <c r="A6" s="52"/>
      <c r="B6" s="52"/>
      <c r="C6" s="52"/>
      <c r="D6" s="53"/>
      <c r="E6" s="53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  <c r="BC6" s="52"/>
      <c r="BD6" s="52"/>
      <c r="BE6" s="52"/>
      <c r="BF6" s="52"/>
      <c r="BG6" s="52"/>
      <c r="BH6" s="52"/>
      <c r="BI6" s="52"/>
      <c r="BJ6" s="52"/>
      <c r="BK6" s="52"/>
      <c r="BL6" s="52"/>
      <c r="BM6" s="52"/>
      <c r="BN6" s="52"/>
      <c r="BO6" s="52"/>
      <c r="BP6" s="52"/>
      <c r="BQ6" s="52"/>
      <c r="BR6" s="52"/>
      <c r="BS6" s="52"/>
      <c r="BT6" s="52"/>
      <c r="BU6" s="52"/>
      <c r="BV6" s="52"/>
      <c r="BW6" s="52"/>
      <c r="BX6" s="52"/>
      <c r="BY6" s="52"/>
      <c r="BZ6" s="52"/>
      <c r="CA6" s="52"/>
      <c r="CB6" s="52"/>
      <c r="CC6" s="52"/>
      <c r="CD6" s="52"/>
      <c r="CE6" s="52"/>
      <c r="CF6" s="52"/>
      <c r="CG6" s="52"/>
      <c r="CH6" s="52"/>
      <c r="CI6" s="52"/>
      <c r="CJ6" s="52"/>
      <c r="CK6" s="52"/>
      <c r="CL6" s="52"/>
      <c r="CM6" s="52"/>
      <c r="CN6" s="52"/>
      <c r="CO6" s="52"/>
      <c r="CP6" s="52"/>
      <c r="CQ6" s="52"/>
      <c r="CR6" s="52"/>
      <c r="CS6" s="52"/>
      <c r="CT6" s="52"/>
      <c r="CU6" s="52"/>
      <c r="CV6" s="52"/>
      <c r="CW6" s="52"/>
      <c r="CX6" s="52"/>
      <c r="CY6" s="52"/>
      <c r="CZ6" s="52"/>
      <c r="DA6" s="52"/>
      <c r="DB6" s="52"/>
      <c r="DC6" s="52"/>
      <c r="DD6" s="52"/>
      <c r="DE6" s="52"/>
      <c r="DF6" s="52"/>
      <c r="DG6" s="52"/>
      <c r="DH6" s="52"/>
      <c r="DI6" s="52"/>
      <c r="DJ6" s="52"/>
      <c r="DK6" s="52"/>
      <c r="DL6" s="52"/>
      <c r="DM6" s="52"/>
      <c r="DN6" s="52"/>
      <c r="DO6" s="52"/>
      <c r="DP6" s="52"/>
      <c r="DQ6" s="52"/>
      <c r="DR6" s="52"/>
      <c r="DS6" s="52"/>
      <c r="DT6" s="52"/>
      <c r="DU6" s="52"/>
      <c r="DV6" s="52"/>
      <c r="DW6" s="52"/>
      <c r="DX6" s="52"/>
      <c r="DY6" s="52"/>
      <c r="DZ6" s="52"/>
      <c r="EA6" s="52"/>
      <c r="EB6" s="52"/>
      <c r="EC6" s="52"/>
      <c r="ED6" s="52"/>
      <c r="EE6" s="52"/>
      <c r="EF6" s="52"/>
      <c r="EG6" s="52"/>
      <c r="EH6" s="52"/>
      <c r="EI6" s="52"/>
      <c r="EJ6" s="52"/>
      <c r="EK6" s="52"/>
      <c r="EL6" s="52"/>
      <c r="EM6" s="52"/>
      <c r="EN6" s="52"/>
      <c r="EO6" s="52"/>
      <c r="EP6" s="52"/>
      <c r="EQ6" s="52"/>
      <c r="ER6" s="52"/>
      <c r="ES6" s="52"/>
      <c r="ET6" s="52"/>
      <c r="EU6" s="52"/>
      <c r="EV6" s="52"/>
      <c r="EW6" s="52"/>
      <c r="EX6" s="52"/>
      <c r="EY6" s="52"/>
      <c r="EZ6" s="52"/>
      <c r="FA6" s="52"/>
      <c r="FB6" s="52"/>
      <c r="FC6" s="52"/>
      <c r="FD6" s="52"/>
      <c r="FE6" s="52"/>
      <c r="FF6" s="52"/>
      <c r="FG6" s="52"/>
      <c r="FH6" s="52"/>
      <c r="FI6" s="52"/>
      <c r="FJ6" s="52"/>
      <c r="FK6" s="52"/>
      <c r="FL6" s="52"/>
      <c r="FM6" s="52"/>
      <c r="FN6" s="52"/>
      <c r="FO6" s="52"/>
      <c r="FP6" s="52"/>
      <c r="FQ6" s="52"/>
      <c r="FR6" s="52"/>
      <c r="FS6" s="52"/>
      <c r="FT6" s="52"/>
      <c r="FU6" s="52"/>
      <c r="FV6" s="52"/>
      <c r="FW6" s="52"/>
      <c r="FX6" s="52"/>
      <c r="FY6" s="52"/>
      <c r="FZ6" s="52"/>
      <c r="GA6" s="52"/>
      <c r="GB6" s="52"/>
      <c r="GC6" s="52"/>
      <c r="GD6" s="52"/>
      <c r="GE6" s="52"/>
      <c r="GF6" s="52"/>
      <c r="GG6" s="52"/>
      <c r="GH6" s="52"/>
      <c r="GI6" s="52"/>
      <c r="GJ6" s="52"/>
      <c r="GK6" s="52"/>
      <c r="GL6" s="52"/>
      <c r="GM6" s="52"/>
      <c r="GN6" s="52"/>
      <c r="GO6" s="52"/>
      <c r="GP6" s="52"/>
      <c r="GQ6" s="52"/>
      <c r="GR6" s="52"/>
      <c r="GS6" s="52"/>
      <c r="GT6" s="52"/>
      <c r="GU6" s="52"/>
      <c r="GV6" s="52"/>
      <c r="GW6" s="52"/>
      <c r="GX6" s="52"/>
      <c r="GY6" s="52"/>
      <c r="GZ6" s="52"/>
      <c r="HA6" s="52"/>
      <c r="HB6" s="52"/>
      <c r="HC6" s="52"/>
      <c r="HD6" s="52"/>
      <c r="HE6" s="52"/>
      <c r="HF6" s="52"/>
      <c r="HG6" s="52"/>
      <c r="HH6" s="52"/>
      <c r="HI6" s="52"/>
      <c r="HJ6" s="52"/>
      <c r="HK6" s="52"/>
      <c r="HL6" s="52"/>
      <c r="HM6" s="52"/>
      <c r="HN6" s="52"/>
      <c r="HO6" s="52"/>
      <c r="HP6" s="52"/>
      <c r="HQ6" s="52"/>
      <c r="HR6" s="52"/>
      <c r="HS6" s="52"/>
      <c r="HT6" s="52"/>
      <c r="HU6" s="52"/>
      <c r="HV6" s="52"/>
      <c r="HW6" s="52"/>
      <c r="HX6" s="52"/>
      <c r="HY6" s="52"/>
      <c r="HZ6" s="52"/>
      <c r="IA6" s="52"/>
      <c r="IB6" s="52"/>
      <c r="IC6" s="52"/>
      <c r="ID6" s="52"/>
      <c r="IE6" s="52"/>
      <c r="IF6" s="52"/>
      <c r="IG6" s="52"/>
      <c r="IH6" s="52"/>
      <c r="II6" s="52"/>
      <c r="IJ6" s="52"/>
      <c r="IK6" s="52"/>
      <c r="IL6" s="52"/>
      <c r="IM6" s="52"/>
      <c r="IN6" s="52"/>
      <c r="IO6" s="52"/>
      <c r="IP6" s="52"/>
      <c r="IQ6" s="52"/>
      <c r="IR6" s="52"/>
      <c r="IS6" s="52"/>
    </row>
    <row r="7" spans="1:253" x14ac:dyDescent="0.25">
      <c r="A7" s="52"/>
      <c r="B7" s="52"/>
      <c r="C7" s="52"/>
      <c r="D7" s="52"/>
      <c r="E7" s="53" t="s">
        <v>307</v>
      </c>
      <c r="F7" s="56" t="s">
        <v>456</v>
      </c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  <c r="AA7" s="52"/>
      <c r="AB7" s="52"/>
      <c r="AC7" s="52"/>
      <c r="AD7" s="52"/>
      <c r="AE7" s="52"/>
      <c r="AF7" s="52"/>
      <c r="AG7" s="52"/>
      <c r="AH7" s="52"/>
      <c r="AI7" s="52"/>
      <c r="AJ7" s="52"/>
      <c r="AK7" s="52"/>
      <c r="AL7" s="52"/>
      <c r="AM7" s="52"/>
      <c r="AN7" s="52"/>
      <c r="AO7" s="52"/>
      <c r="AP7" s="52"/>
      <c r="AQ7" s="52"/>
      <c r="AR7" s="52"/>
      <c r="AS7" s="52"/>
      <c r="AT7" s="52"/>
      <c r="AU7" s="52"/>
      <c r="AV7" s="52"/>
      <c r="AW7" s="52"/>
      <c r="AX7" s="52"/>
      <c r="AY7" s="52"/>
      <c r="AZ7" s="52"/>
      <c r="BA7" s="52"/>
      <c r="BB7" s="52"/>
      <c r="BC7" s="52"/>
      <c r="BD7" s="52"/>
      <c r="BE7" s="52"/>
      <c r="BF7" s="52"/>
      <c r="BG7" s="52"/>
      <c r="BH7" s="52"/>
      <c r="BI7" s="52"/>
      <c r="BJ7" s="52"/>
      <c r="BK7" s="52"/>
      <c r="BL7" s="52"/>
      <c r="BM7" s="52"/>
      <c r="BN7" s="52"/>
      <c r="BO7" s="52"/>
      <c r="BP7" s="52"/>
      <c r="BQ7" s="52"/>
      <c r="BR7" s="52"/>
      <c r="BS7" s="52"/>
      <c r="BT7" s="52"/>
      <c r="BU7" s="52"/>
      <c r="BV7" s="52"/>
      <c r="BW7" s="52"/>
      <c r="BX7" s="52"/>
      <c r="BY7" s="52"/>
      <c r="BZ7" s="52"/>
      <c r="CA7" s="52"/>
      <c r="CB7" s="52"/>
      <c r="CC7" s="52"/>
      <c r="CD7" s="52"/>
      <c r="CE7" s="52"/>
      <c r="CF7" s="52"/>
      <c r="CG7" s="52"/>
      <c r="CH7" s="52"/>
      <c r="CI7" s="52"/>
      <c r="CJ7" s="52"/>
      <c r="CK7" s="52"/>
      <c r="CL7" s="52"/>
      <c r="CM7" s="52"/>
      <c r="CN7" s="52"/>
      <c r="CO7" s="52"/>
      <c r="CP7" s="52"/>
      <c r="CQ7" s="52"/>
      <c r="CR7" s="52"/>
      <c r="CS7" s="52"/>
      <c r="CT7" s="52"/>
      <c r="CU7" s="52"/>
      <c r="CV7" s="52"/>
      <c r="CW7" s="52"/>
      <c r="CX7" s="52"/>
      <c r="CY7" s="52"/>
      <c r="CZ7" s="52"/>
      <c r="DA7" s="52"/>
      <c r="DB7" s="52"/>
      <c r="DC7" s="52"/>
      <c r="DD7" s="52"/>
      <c r="DE7" s="52"/>
      <c r="DF7" s="52"/>
      <c r="DG7" s="52"/>
      <c r="DH7" s="52"/>
      <c r="DI7" s="52"/>
      <c r="DJ7" s="52"/>
      <c r="DK7" s="52"/>
      <c r="DL7" s="52"/>
      <c r="DM7" s="52"/>
      <c r="DN7" s="52"/>
      <c r="DO7" s="52"/>
      <c r="DP7" s="52"/>
      <c r="DQ7" s="52"/>
      <c r="DR7" s="52"/>
      <c r="DS7" s="52"/>
      <c r="DT7" s="52"/>
      <c r="DU7" s="52"/>
      <c r="DV7" s="52"/>
      <c r="DW7" s="52"/>
      <c r="DX7" s="52"/>
      <c r="DY7" s="52"/>
      <c r="DZ7" s="52"/>
      <c r="EA7" s="52"/>
      <c r="EB7" s="52"/>
      <c r="EC7" s="52"/>
      <c r="ED7" s="52"/>
      <c r="EE7" s="52"/>
      <c r="EF7" s="52"/>
      <c r="EG7" s="52"/>
      <c r="EH7" s="52"/>
      <c r="EI7" s="52"/>
      <c r="EJ7" s="52"/>
      <c r="EK7" s="52"/>
      <c r="EL7" s="52"/>
      <c r="EM7" s="52"/>
      <c r="EN7" s="52"/>
      <c r="EO7" s="52"/>
      <c r="EP7" s="52"/>
      <c r="EQ7" s="52"/>
      <c r="ER7" s="52"/>
      <c r="ES7" s="52"/>
      <c r="ET7" s="52"/>
      <c r="EU7" s="52"/>
      <c r="EV7" s="52"/>
      <c r="EW7" s="52"/>
      <c r="EX7" s="52"/>
      <c r="EY7" s="52"/>
      <c r="EZ7" s="52"/>
      <c r="FA7" s="52"/>
      <c r="FB7" s="52"/>
      <c r="FC7" s="52"/>
      <c r="FD7" s="52"/>
      <c r="FE7" s="52"/>
      <c r="FF7" s="52"/>
      <c r="FG7" s="52"/>
      <c r="FH7" s="52"/>
      <c r="FI7" s="52"/>
      <c r="FJ7" s="52"/>
      <c r="FK7" s="52"/>
      <c r="FL7" s="52"/>
      <c r="FM7" s="52"/>
      <c r="FN7" s="52"/>
      <c r="FO7" s="52"/>
      <c r="FP7" s="52"/>
      <c r="FQ7" s="52"/>
      <c r="FR7" s="52"/>
      <c r="FS7" s="52"/>
      <c r="FT7" s="52"/>
      <c r="FU7" s="52"/>
      <c r="FV7" s="52"/>
      <c r="FW7" s="52"/>
      <c r="FX7" s="52"/>
      <c r="FY7" s="52"/>
      <c r="FZ7" s="52"/>
      <c r="GA7" s="52"/>
      <c r="GB7" s="52"/>
      <c r="GC7" s="52"/>
      <c r="GD7" s="52"/>
      <c r="GE7" s="52"/>
      <c r="GF7" s="52"/>
      <c r="GG7" s="52"/>
      <c r="GH7" s="52"/>
      <c r="GI7" s="52"/>
      <c r="GJ7" s="52"/>
      <c r="GK7" s="52"/>
      <c r="GL7" s="52"/>
      <c r="GM7" s="52"/>
      <c r="GN7" s="52"/>
      <c r="GO7" s="52"/>
      <c r="GP7" s="52"/>
      <c r="GQ7" s="52"/>
      <c r="GR7" s="52"/>
      <c r="GS7" s="52"/>
      <c r="GT7" s="52"/>
      <c r="GU7" s="52"/>
      <c r="GV7" s="52"/>
      <c r="GW7" s="52"/>
      <c r="GX7" s="52"/>
      <c r="GY7" s="52"/>
      <c r="GZ7" s="52"/>
      <c r="HA7" s="52"/>
      <c r="HB7" s="52"/>
      <c r="HC7" s="52"/>
      <c r="HD7" s="52"/>
      <c r="HE7" s="52"/>
      <c r="HF7" s="52"/>
      <c r="HG7" s="52"/>
      <c r="HH7" s="52"/>
      <c r="HI7" s="52"/>
      <c r="HJ7" s="52"/>
      <c r="HK7" s="52"/>
      <c r="HL7" s="52"/>
      <c r="HM7" s="52"/>
      <c r="HN7" s="52"/>
      <c r="HO7" s="52"/>
      <c r="HP7" s="52"/>
      <c r="HQ7" s="52"/>
      <c r="HR7" s="52"/>
      <c r="HS7" s="52"/>
      <c r="HT7" s="52"/>
      <c r="HU7" s="52"/>
      <c r="HV7" s="52"/>
      <c r="HW7" s="52"/>
      <c r="HX7" s="52"/>
      <c r="HY7" s="52"/>
      <c r="HZ7" s="52"/>
      <c r="IA7" s="52"/>
      <c r="IB7" s="52"/>
      <c r="IC7" s="52"/>
      <c r="ID7" s="52"/>
      <c r="IE7" s="52"/>
      <c r="IF7" s="52"/>
      <c r="IG7" s="52"/>
      <c r="IH7" s="52"/>
      <c r="II7" s="52"/>
      <c r="IJ7" s="52"/>
      <c r="IK7" s="52"/>
      <c r="IL7" s="52"/>
      <c r="IM7" s="52"/>
      <c r="IN7" s="52"/>
      <c r="IO7" s="52"/>
      <c r="IP7" s="52"/>
      <c r="IQ7" s="52"/>
      <c r="IR7" s="52"/>
      <c r="IS7" s="52"/>
    </row>
    <row r="8" spans="1:253" x14ac:dyDescent="0.25">
      <c r="A8" s="52"/>
      <c r="B8" s="52"/>
      <c r="C8" s="52"/>
      <c r="D8" s="52"/>
      <c r="E8" s="52"/>
      <c r="F8" s="52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  <c r="AA8" s="52"/>
      <c r="AB8" s="52"/>
      <c r="AC8" s="52"/>
      <c r="AD8" s="52"/>
      <c r="AE8" s="52"/>
      <c r="AF8" s="52"/>
      <c r="AG8" s="52"/>
      <c r="AH8" s="52"/>
      <c r="AI8" s="52"/>
      <c r="AJ8" s="52"/>
      <c r="AK8" s="52"/>
      <c r="AL8" s="52"/>
      <c r="AM8" s="52"/>
      <c r="AN8" s="52"/>
      <c r="AO8" s="52"/>
      <c r="AP8" s="52"/>
      <c r="AQ8" s="52"/>
      <c r="AR8" s="52"/>
      <c r="AS8" s="52"/>
      <c r="AT8" s="52"/>
      <c r="AU8" s="52"/>
      <c r="AV8" s="52"/>
      <c r="AW8" s="52"/>
      <c r="AX8" s="52"/>
      <c r="AY8" s="52"/>
      <c r="AZ8" s="52"/>
      <c r="BA8" s="52"/>
      <c r="BB8" s="52"/>
      <c r="BC8" s="52"/>
      <c r="BD8" s="52"/>
      <c r="BE8" s="52"/>
      <c r="BF8" s="52"/>
      <c r="BG8" s="52"/>
      <c r="BH8" s="52"/>
      <c r="BI8" s="52"/>
      <c r="BJ8" s="52"/>
      <c r="BK8" s="52"/>
      <c r="BL8" s="52"/>
      <c r="BM8" s="52"/>
      <c r="BN8" s="52"/>
      <c r="BO8" s="52"/>
      <c r="BP8" s="52"/>
      <c r="BQ8" s="52"/>
      <c r="BR8" s="52"/>
      <c r="BS8" s="52"/>
      <c r="BT8" s="52"/>
      <c r="BU8" s="52"/>
      <c r="BV8" s="52"/>
      <c r="BW8" s="52"/>
      <c r="BX8" s="52"/>
      <c r="BY8" s="52"/>
      <c r="BZ8" s="52"/>
      <c r="CA8" s="52"/>
      <c r="CB8" s="52"/>
      <c r="CC8" s="52"/>
      <c r="CD8" s="52"/>
      <c r="CE8" s="52"/>
      <c r="CF8" s="52"/>
      <c r="CG8" s="52"/>
      <c r="CH8" s="52"/>
      <c r="CI8" s="52"/>
      <c r="CJ8" s="52"/>
      <c r="CK8" s="52"/>
      <c r="CL8" s="52"/>
      <c r="CM8" s="52"/>
      <c r="CN8" s="52"/>
      <c r="CO8" s="52"/>
      <c r="CP8" s="52"/>
      <c r="CQ8" s="52"/>
      <c r="CR8" s="52"/>
      <c r="CS8" s="52"/>
      <c r="CT8" s="52"/>
      <c r="CU8" s="52"/>
      <c r="CV8" s="52"/>
      <c r="CW8" s="52"/>
      <c r="CX8" s="52"/>
      <c r="CY8" s="52"/>
      <c r="CZ8" s="52"/>
      <c r="DA8" s="52"/>
      <c r="DB8" s="52"/>
      <c r="DC8" s="52"/>
      <c r="DD8" s="52"/>
      <c r="DE8" s="52"/>
      <c r="DF8" s="52"/>
      <c r="DG8" s="52"/>
      <c r="DH8" s="52"/>
      <c r="DI8" s="52"/>
      <c r="DJ8" s="52"/>
      <c r="DK8" s="52"/>
      <c r="DL8" s="52"/>
      <c r="DM8" s="52"/>
      <c r="DN8" s="52"/>
      <c r="DO8" s="52"/>
      <c r="DP8" s="52"/>
      <c r="DQ8" s="52"/>
      <c r="DR8" s="52"/>
      <c r="DS8" s="52"/>
      <c r="DT8" s="52"/>
      <c r="DU8" s="52"/>
      <c r="DV8" s="52"/>
      <c r="DW8" s="52"/>
      <c r="DX8" s="52"/>
      <c r="DY8" s="52"/>
      <c r="DZ8" s="52"/>
      <c r="EA8" s="52"/>
      <c r="EB8" s="52"/>
      <c r="EC8" s="52"/>
      <c r="ED8" s="52"/>
      <c r="EE8" s="52"/>
      <c r="EF8" s="52"/>
      <c r="EG8" s="52"/>
      <c r="EH8" s="52"/>
      <c r="EI8" s="52"/>
      <c r="EJ8" s="52"/>
      <c r="EK8" s="52"/>
      <c r="EL8" s="52"/>
      <c r="EM8" s="52"/>
      <c r="EN8" s="52"/>
      <c r="EO8" s="52"/>
      <c r="EP8" s="52"/>
      <c r="EQ8" s="52"/>
      <c r="ER8" s="52"/>
      <c r="ES8" s="52"/>
      <c r="ET8" s="52"/>
      <c r="EU8" s="52"/>
      <c r="EV8" s="52"/>
      <c r="EW8" s="52"/>
      <c r="EX8" s="52"/>
      <c r="EY8" s="52"/>
      <c r="EZ8" s="52"/>
      <c r="FA8" s="52"/>
      <c r="FB8" s="52"/>
      <c r="FC8" s="52"/>
      <c r="FD8" s="52"/>
      <c r="FE8" s="52"/>
      <c r="FF8" s="52"/>
      <c r="FG8" s="52"/>
      <c r="FH8" s="52"/>
      <c r="FI8" s="52"/>
      <c r="FJ8" s="52"/>
      <c r="FK8" s="52"/>
      <c r="FL8" s="52"/>
      <c r="FM8" s="52"/>
      <c r="FN8" s="52"/>
      <c r="FO8" s="52"/>
      <c r="FP8" s="52"/>
      <c r="FQ8" s="52"/>
      <c r="FR8" s="52"/>
      <c r="FS8" s="52"/>
      <c r="FT8" s="52"/>
      <c r="FU8" s="52"/>
      <c r="FV8" s="52"/>
      <c r="FW8" s="52"/>
      <c r="FX8" s="52"/>
      <c r="FY8" s="52"/>
      <c r="FZ8" s="52"/>
      <c r="GA8" s="52"/>
      <c r="GB8" s="52"/>
      <c r="GC8" s="52"/>
      <c r="GD8" s="52"/>
      <c r="GE8" s="52"/>
      <c r="GF8" s="52"/>
      <c r="GG8" s="52"/>
      <c r="GH8" s="52"/>
      <c r="GI8" s="52"/>
      <c r="GJ8" s="52"/>
      <c r="GK8" s="52"/>
      <c r="GL8" s="52"/>
      <c r="GM8" s="52"/>
      <c r="GN8" s="52"/>
      <c r="GO8" s="52"/>
      <c r="GP8" s="52"/>
      <c r="GQ8" s="52"/>
      <c r="GR8" s="52"/>
      <c r="GS8" s="52"/>
      <c r="GT8" s="52"/>
      <c r="GU8" s="52"/>
      <c r="GV8" s="52"/>
      <c r="GW8" s="52"/>
      <c r="GX8" s="52"/>
      <c r="GY8" s="52"/>
      <c r="GZ8" s="52"/>
      <c r="HA8" s="52"/>
      <c r="HB8" s="52"/>
      <c r="HC8" s="52"/>
      <c r="HD8" s="52"/>
      <c r="HE8" s="52"/>
      <c r="HF8" s="52"/>
      <c r="HG8" s="52"/>
      <c r="HH8" s="52"/>
      <c r="HI8" s="52"/>
      <c r="HJ8" s="52"/>
      <c r="HK8" s="52"/>
      <c r="HL8" s="52"/>
      <c r="HM8" s="52"/>
      <c r="HN8" s="52"/>
      <c r="HO8" s="52"/>
      <c r="HP8" s="52"/>
      <c r="HQ8" s="52"/>
      <c r="HR8" s="52"/>
      <c r="HS8" s="52"/>
      <c r="HT8" s="52"/>
      <c r="HU8" s="52"/>
      <c r="HV8" s="52"/>
      <c r="HW8" s="52"/>
      <c r="HX8" s="52"/>
      <c r="HY8" s="52"/>
      <c r="HZ8" s="52"/>
      <c r="IA8" s="52"/>
      <c r="IB8" s="52"/>
      <c r="IC8" s="52"/>
      <c r="ID8" s="52"/>
      <c r="IE8" s="52"/>
      <c r="IF8" s="52"/>
      <c r="IG8" s="52"/>
      <c r="IH8" s="52"/>
      <c r="II8" s="52"/>
      <c r="IJ8" s="52"/>
      <c r="IK8" s="52"/>
      <c r="IL8" s="52"/>
      <c r="IM8" s="52"/>
      <c r="IN8" s="52"/>
      <c r="IO8" s="52"/>
      <c r="IP8" s="52"/>
      <c r="IQ8" s="52"/>
      <c r="IR8" s="52"/>
      <c r="IS8" s="52"/>
    </row>
    <row r="9" spans="1:253" x14ac:dyDescent="0.25">
      <c r="A9" s="366" t="s">
        <v>26</v>
      </c>
      <c r="B9" s="366" t="s">
        <v>253</v>
      </c>
      <c r="C9" s="368" t="s">
        <v>309</v>
      </c>
      <c r="D9" s="369"/>
      <c r="E9" s="368" t="s">
        <v>310</v>
      </c>
      <c r="F9" s="369"/>
      <c r="G9" s="370"/>
      <c r="H9" s="372"/>
      <c r="I9" s="372"/>
      <c r="J9" s="372"/>
      <c r="K9" s="372"/>
      <c r="L9" s="372"/>
      <c r="M9" s="372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58"/>
      <c r="AS9" s="58"/>
      <c r="AT9" s="58"/>
      <c r="AU9" s="58"/>
      <c r="AV9" s="58"/>
      <c r="AW9" s="58"/>
      <c r="AX9" s="58"/>
      <c r="AY9" s="58"/>
      <c r="AZ9" s="58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  <c r="BM9" s="58"/>
      <c r="BN9" s="58"/>
      <c r="BO9" s="58"/>
      <c r="BP9" s="58"/>
      <c r="BQ9" s="58"/>
      <c r="BR9" s="58"/>
      <c r="BS9" s="58"/>
      <c r="BT9" s="58"/>
      <c r="BU9" s="58"/>
      <c r="BV9" s="58"/>
      <c r="BW9" s="58"/>
      <c r="BX9" s="58"/>
      <c r="BY9" s="58"/>
      <c r="BZ9" s="58"/>
      <c r="CA9" s="58"/>
      <c r="CB9" s="58"/>
      <c r="CC9" s="58"/>
      <c r="CD9" s="58"/>
      <c r="CE9" s="58"/>
      <c r="CF9" s="58"/>
      <c r="CG9" s="58"/>
      <c r="CH9" s="58"/>
      <c r="CI9" s="58"/>
      <c r="CJ9" s="58"/>
      <c r="CK9" s="58"/>
      <c r="CL9" s="58"/>
      <c r="CM9" s="58"/>
      <c r="CN9" s="58"/>
      <c r="CO9" s="58"/>
      <c r="CP9" s="58"/>
      <c r="CQ9" s="58"/>
      <c r="CR9" s="58"/>
      <c r="CS9" s="58"/>
      <c r="CT9" s="58"/>
      <c r="CU9" s="58"/>
      <c r="CV9" s="58"/>
      <c r="CW9" s="58"/>
      <c r="CX9" s="58"/>
      <c r="CY9" s="58"/>
      <c r="CZ9" s="58"/>
      <c r="DA9" s="58"/>
      <c r="DB9" s="58"/>
      <c r="DC9" s="58"/>
      <c r="DD9" s="58"/>
      <c r="DE9" s="58"/>
      <c r="DF9" s="58"/>
      <c r="DG9" s="58"/>
      <c r="DH9" s="58"/>
      <c r="DI9" s="58"/>
      <c r="DJ9" s="58"/>
      <c r="DK9" s="58"/>
      <c r="DL9" s="58"/>
      <c r="DM9" s="58"/>
      <c r="DN9" s="58"/>
      <c r="DO9" s="58"/>
      <c r="DP9" s="58"/>
      <c r="DQ9" s="58"/>
      <c r="DR9" s="58"/>
      <c r="DS9" s="58"/>
      <c r="DT9" s="58"/>
      <c r="DU9" s="58"/>
      <c r="DV9" s="58"/>
      <c r="DW9" s="58"/>
      <c r="DX9" s="58"/>
      <c r="DY9" s="58"/>
      <c r="DZ9" s="58"/>
      <c r="EA9" s="58"/>
      <c r="EB9" s="58"/>
      <c r="EC9" s="58"/>
      <c r="ED9" s="58"/>
      <c r="EE9" s="58"/>
      <c r="EF9" s="58"/>
      <c r="EG9" s="58"/>
      <c r="EH9" s="58"/>
      <c r="EI9" s="58"/>
      <c r="EJ9" s="58"/>
      <c r="EK9" s="58"/>
      <c r="EL9" s="58"/>
      <c r="EM9" s="58"/>
      <c r="EN9" s="58"/>
      <c r="EO9" s="58"/>
      <c r="EP9" s="58"/>
      <c r="EQ9" s="58"/>
      <c r="ER9" s="58"/>
      <c r="ES9" s="58"/>
      <c r="ET9" s="58"/>
      <c r="EU9" s="58"/>
      <c r="EV9" s="58"/>
      <c r="EW9" s="58"/>
      <c r="EX9" s="58"/>
      <c r="EY9" s="58"/>
      <c r="EZ9" s="58"/>
      <c r="FA9" s="58"/>
      <c r="FB9" s="58"/>
      <c r="FC9" s="58"/>
      <c r="FD9" s="58"/>
      <c r="FE9" s="58"/>
      <c r="FF9" s="58"/>
      <c r="FG9" s="58"/>
      <c r="FH9" s="58"/>
      <c r="FI9" s="58"/>
      <c r="FJ9" s="58"/>
      <c r="FK9" s="58"/>
      <c r="FL9" s="58"/>
      <c r="FM9" s="58"/>
      <c r="FN9" s="58"/>
      <c r="FO9" s="58"/>
      <c r="FP9" s="58"/>
      <c r="FQ9" s="58"/>
      <c r="FR9" s="58"/>
      <c r="FS9" s="58"/>
      <c r="FT9" s="58"/>
      <c r="FU9" s="58"/>
      <c r="FV9" s="58"/>
      <c r="FW9" s="58"/>
      <c r="FX9" s="58"/>
      <c r="FY9" s="58"/>
      <c r="FZ9" s="58"/>
      <c r="GA9" s="58"/>
      <c r="GB9" s="58"/>
      <c r="GC9" s="58"/>
      <c r="GD9" s="58"/>
      <c r="GE9" s="58"/>
      <c r="GF9" s="58"/>
      <c r="GG9" s="58"/>
      <c r="GH9" s="58"/>
      <c r="GI9" s="58"/>
      <c r="GJ9" s="58"/>
      <c r="GK9" s="58"/>
      <c r="GL9" s="58"/>
      <c r="GM9" s="58"/>
      <c r="GN9" s="58"/>
      <c r="GO9" s="58"/>
      <c r="GP9" s="58"/>
      <c r="GQ9" s="58"/>
      <c r="GR9" s="58"/>
      <c r="GS9" s="58"/>
      <c r="GT9" s="58"/>
      <c r="GU9" s="58"/>
      <c r="GV9" s="58"/>
      <c r="GW9" s="58"/>
      <c r="GX9" s="58"/>
      <c r="GY9" s="58"/>
      <c r="GZ9" s="58"/>
      <c r="HA9" s="58"/>
      <c r="HB9" s="58"/>
      <c r="HC9" s="58"/>
      <c r="HD9" s="58"/>
      <c r="HE9" s="58"/>
      <c r="HF9" s="58"/>
      <c r="HG9" s="58"/>
      <c r="HH9" s="58"/>
      <c r="HI9" s="58"/>
      <c r="HJ9" s="58"/>
      <c r="HK9" s="58"/>
      <c r="HL9" s="58"/>
      <c r="HM9" s="58"/>
      <c r="HN9" s="58"/>
      <c r="HO9" s="58"/>
      <c r="HP9" s="58"/>
      <c r="HQ9" s="58"/>
      <c r="HR9" s="58"/>
      <c r="HS9" s="58"/>
      <c r="HT9" s="58"/>
      <c r="HU9" s="58"/>
      <c r="HV9" s="58"/>
      <c r="HW9" s="58"/>
      <c r="HX9" s="58"/>
      <c r="HY9" s="58"/>
      <c r="HZ9" s="58"/>
      <c r="IA9" s="58"/>
      <c r="IB9" s="58"/>
      <c r="IC9" s="58"/>
      <c r="ID9" s="58"/>
      <c r="IE9" s="58"/>
      <c r="IF9" s="58"/>
      <c r="IG9" s="58"/>
      <c r="IH9" s="58"/>
      <c r="II9" s="58"/>
      <c r="IJ9" s="58"/>
      <c r="IK9" s="58"/>
      <c r="IL9" s="58"/>
      <c r="IM9" s="58"/>
      <c r="IN9" s="58"/>
      <c r="IO9" s="58"/>
      <c r="IP9" s="58"/>
      <c r="IQ9" s="58"/>
      <c r="IR9" s="58"/>
      <c r="IS9" s="58"/>
    </row>
    <row r="10" spans="1:253" x14ac:dyDescent="0.25">
      <c r="A10" s="367"/>
      <c r="B10" s="367"/>
      <c r="C10" s="370"/>
      <c r="D10" s="371"/>
      <c r="E10" s="370"/>
      <c r="F10" s="371"/>
      <c r="G10" s="57">
        <v>2023</v>
      </c>
      <c r="H10" s="57">
        <v>2024</v>
      </c>
      <c r="I10" s="57">
        <v>2025</v>
      </c>
      <c r="J10" s="57">
        <v>2026</v>
      </c>
      <c r="K10" s="57">
        <v>2027</v>
      </c>
      <c r="L10" s="57">
        <v>2028</v>
      </c>
      <c r="M10" s="57">
        <v>2029</v>
      </c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58"/>
      <c r="BA10" s="58"/>
      <c r="BB10" s="58"/>
      <c r="BC10" s="58"/>
      <c r="BD10" s="58"/>
      <c r="BE10" s="58"/>
      <c r="BF10" s="58"/>
      <c r="BG10" s="58"/>
      <c r="BH10" s="58"/>
      <c r="BI10" s="58"/>
      <c r="BJ10" s="58"/>
      <c r="BK10" s="58"/>
      <c r="BL10" s="58"/>
      <c r="BM10" s="58"/>
      <c r="BN10" s="58"/>
      <c r="BO10" s="58"/>
      <c r="BP10" s="58"/>
      <c r="BQ10" s="58"/>
      <c r="BR10" s="58"/>
      <c r="BS10" s="58"/>
      <c r="BT10" s="58"/>
      <c r="BU10" s="58"/>
      <c r="BV10" s="58"/>
      <c r="BW10" s="58"/>
      <c r="BX10" s="58"/>
      <c r="BY10" s="58"/>
      <c r="BZ10" s="58"/>
      <c r="CA10" s="58"/>
      <c r="CB10" s="58"/>
      <c r="CC10" s="58"/>
      <c r="CD10" s="58"/>
      <c r="CE10" s="58"/>
      <c r="CF10" s="58"/>
      <c r="CG10" s="58"/>
      <c r="CH10" s="58"/>
      <c r="CI10" s="58"/>
      <c r="CJ10" s="58"/>
      <c r="CK10" s="58"/>
      <c r="CL10" s="58"/>
      <c r="CM10" s="58"/>
      <c r="CN10" s="58"/>
      <c r="CO10" s="58"/>
      <c r="CP10" s="58"/>
      <c r="CQ10" s="58"/>
      <c r="CR10" s="58"/>
      <c r="CS10" s="58"/>
      <c r="CT10" s="58"/>
      <c r="CU10" s="58"/>
      <c r="CV10" s="58"/>
      <c r="CW10" s="58"/>
      <c r="CX10" s="58"/>
      <c r="CY10" s="58"/>
      <c r="CZ10" s="58"/>
      <c r="DA10" s="58"/>
      <c r="DB10" s="58"/>
      <c r="DC10" s="58"/>
      <c r="DD10" s="58"/>
      <c r="DE10" s="58"/>
      <c r="DF10" s="58"/>
      <c r="DG10" s="58"/>
      <c r="DH10" s="58"/>
      <c r="DI10" s="58"/>
      <c r="DJ10" s="58"/>
      <c r="DK10" s="58"/>
      <c r="DL10" s="58"/>
      <c r="DM10" s="58"/>
      <c r="DN10" s="58"/>
      <c r="DO10" s="58"/>
      <c r="DP10" s="58"/>
      <c r="DQ10" s="58"/>
      <c r="DR10" s="58"/>
      <c r="DS10" s="58"/>
      <c r="DT10" s="58"/>
      <c r="DU10" s="58"/>
      <c r="DV10" s="58"/>
      <c r="DW10" s="58"/>
      <c r="DX10" s="58"/>
      <c r="DY10" s="58"/>
      <c r="DZ10" s="58"/>
      <c r="EA10" s="58"/>
      <c r="EB10" s="58"/>
      <c r="EC10" s="58"/>
      <c r="ED10" s="58"/>
      <c r="EE10" s="58"/>
      <c r="EF10" s="58"/>
      <c r="EG10" s="58"/>
      <c r="EH10" s="58"/>
      <c r="EI10" s="58"/>
      <c r="EJ10" s="58"/>
      <c r="EK10" s="58"/>
      <c r="EL10" s="58"/>
      <c r="EM10" s="58"/>
      <c r="EN10" s="58"/>
      <c r="EO10" s="58"/>
      <c r="EP10" s="58"/>
      <c r="EQ10" s="58"/>
      <c r="ER10" s="58"/>
      <c r="ES10" s="58"/>
      <c r="ET10" s="58"/>
      <c r="EU10" s="58"/>
      <c r="EV10" s="58"/>
      <c r="EW10" s="58"/>
      <c r="EX10" s="58"/>
      <c r="EY10" s="58"/>
      <c r="EZ10" s="58"/>
      <c r="FA10" s="58"/>
      <c r="FB10" s="58"/>
      <c r="FC10" s="58"/>
      <c r="FD10" s="58"/>
      <c r="FE10" s="58"/>
      <c r="FF10" s="58"/>
      <c r="FG10" s="58"/>
      <c r="FH10" s="58"/>
      <c r="FI10" s="58"/>
      <c r="FJ10" s="58"/>
      <c r="FK10" s="58"/>
      <c r="FL10" s="58"/>
      <c r="FM10" s="58"/>
      <c r="FN10" s="58"/>
      <c r="FO10" s="58"/>
      <c r="FP10" s="58"/>
      <c r="FQ10" s="58"/>
      <c r="FR10" s="58"/>
      <c r="FS10" s="58"/>
      <c r="FT10" s="58"/>
      <c r="FU10" s="58"/>
      <c r="FV10" s="58"/>
      <c r="FW10" s="58"/>
      <c r="FX10" s="58"/>
      <c r="FY10" s="58"/>
      <c r="FZ10" s="58"/>
      <c r="GA10" s="58"/>
      <c r="GB10" s="58"/>
      <c r="GC10" s="58"/>
      <c r="GD10" s="58"/>
      <c r="GE10" s="58"/>
      <c r="GF10" s="58"/>
      <c r="GG10" s="58"/>
      <c r="GH10" s="58"/>
      <c r="GI10" s="58"/>
      <c r="GJ10" s="58"/>
      <c r="GK10" s="58"/>
      <c r="GL10" s="58"/>
      <c r="GM10" s="58"/>
      <c r="GN10" s="58"/>
      <c r="GO10" s="58"/>
      <c r="GP10" s="58"/>
      <c r="GQ10" s="58"/>
      <c r="GR10" s="58"/>
      <c r="GS10" s="58"/>
      <c r="GT10" s="58"/>
      <c r="GU10" s="58"/>
      <c r="GV10" s="58"/>
      <c r="GW10" s="58"/>
      <c r="GX10" s="58"/>
      <c r="GY10" s="58"/>
      <c r="GZ10" s="58"/>
      <c r="HA10" s="58"/>
      <c r="HB10" s="58"/>
      <c r="HC10" s="58"/>
      <c r="HD10" s="58"/>
      <c r="HE10" s="58"/>
      <c r="HF10" s="58"/>
      <c r="HG10" s="58"/>
      <c r="HH10" s="58"/>
      <c r="HI10" s="58"/>
      <c r="HJ10" s="58"/>
      <c r="HK10" s="58"/>
      <c r="HL10" s="58"/>
      <c r="HM10" s="58"/>
      <c r="HN10" s="58"/>
      <c r="HO10" s="58"/>
      <c r="HP10" s="58"/>
      <c r="HQ10" s="58"/>
      <c r="HR10" s="58"/>
      <c r="HS10" s="58"/>
      <c r="HT10" s="58"/>
      <c r="HU10" s="58"/>
      <c r="HV10" s="58"/>
      <c r="HW10" s="58"/>
      <c r="HX10" s="58"/>
      <c r="HY10" s="58"/>
      <c r="HZ10" s="58"/>
      <c r="IA10" s="58"/>
      <c r="IB10" s="58"/>
      <c r="IC10" s="58"/>
      <c r="ID10" s="58"/>
      <c r="IE10" s="58"/>
      <c r="IF10" s="58"/>
      <c r="IG10" s="58"/>
      <c r="IH10" s="58"/>
      <c r="II10" s="58"/>
      <c r="IJ10" s="58"/>
      <c r="IK10" s="58"/>
      <c r="IL10" s="58"/>
      <c r="IM10" s="58"/>
      <c r="IN10" s="58"/>
      <c r="IO10" s="58"/>
      <c r="IP10" s="58"/>
      <c r="IQ10" s="58"/>
      <c r="IR10" s="58"/>
      <c r="IS10" s="58"/>
    </row>
    <row r="11" spans="1:253" x14ac:dyDescent="0.25">
      <c r="A11" s="59">
        <v>1</v>
      </c>
      <c r="B11" s="59">
        <v>2</v>
      </c>
      <c r="C11" s="360">
        <v>3</v>
      </c>
      <c r="D11" s="361"/>
      <c r="E11" s="360">
        <v>4</v>
      </c>
      <c r="F11" s="361"/>
      <c r="G11" s="60" t="s">
        <v>311</v>
      </c>
      <c r="H11" s="60" t="s">
        <v>312</v>
      </c>
      <c r="I11" s="60" t="s">
        <v>313</v>
      </c>
      <c r="J11" s="60" t="s">
        <v>314</v>
      </c>
      <c r="K11" s="60" t="s">
        <v>315</v>
      </c>
      <c r="L11" s="60" t="s">
        <v>316</v>
      </c>
      <c r="M11" s="60" t="s">
        <v>317</v>
      </c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61"/>
      <c r="AB11" s="61"/>
      <c r="AC11" s="61"/>
      <c r="AD11" s="61"/>
      <c r="AE11" s="61"/>
      <c r="AF11" s="61"/>
      <c r="AG11" s="61"/>
      <c r="AH11" s="61"/>
      <c r="AI11" s="61"/>
      <c r="AJ11" s="61"/>
      <c r="AK11" s="61"/>
      <c r="AL11" s="61"/>
      <c r="AM11" s="61"/>
      <c r="AN11" s="61"/>
      <c r="AO11" s="61"/>
      <c r="AP11" s="61"/>
      <c r="AQ11" s="61"/>
      <c r="AR11" s="61"/>
      <c r="AS11" s="61"/>
      <c r="AT11" s="61"/>
      <c r="AU11" s="61"/>
      <c r="AV11" s="61"/>
      <c r="AW11" s="61"/>
      <c r="AX11" s="61"/>
      <c r="AY11" s="61"/>
      <c r="AZ11" s="61"/>
      <c r="BA11" s="61"/>
      <c r="BB11" s="61"/>
      <c r="BC11" s="61"/>
      <c r="BD11" s="61"/>
      <c r="BE11" s="61"/>
      <c r="BF11" s="61"/>
      <c r="BG11" s="61"/>
      <c r="BH11" s="61"/>
      <c r="BI11" s="61"/>
      <c r="BJ11" s="61"/>
      <c r="BK11" s="61"/>
      <c r="BL11" s="61"/>
      <c r="BM11" s="61"/>
      <c r="BN11" s="61"/>
      <c r="BO11" s="61"/>
      <c r="BP11" s="61"/>
      <c r="BQ11" s="61"/>
      <c r="BR11" s="61"/>
      <c r="BS11" s="61"/>
      <c r="BT11" s="61"/>
      <c r="BU11" s="61"/>
      <c r="BV11" s="61"/>
      <c r="BW11" s="61"/>
      <c r="BX11" s="61"/>
      <c r="BY11" s="61"/>
      <c r="BZ11" s="61"/>
      <c r="CA11" s="61"/>
      <c r="CB11" s="61"/>
      <c r="CC11" s="61"/>
      <c r="CD11" s="61"/>
      <c r="CE11" s="61"/>
      <c r="CF11" s="61"/>
      <c r="CG11" s="61"/>
      <c r="CH11" s="61"/>
      <c r="CI11" s="61"/>
      <c r="CJ11" s="61"/>
      <c r="CK11" s="61"/>
      <c r="CL11" s="61"/>
      <c r="CM11" s="61"/>
      <c r="CN11" s="61"/>
      <c r="CO11" s="61"/>
      <c r="CP11" s="61"/>
      <c r="CQ11" s="61"/>
      <c r="CR11" s="61"/>
      <c r="CS11" s="61"/>
      <c r="CT11" s="61"/>
      <c r="CU11" s="61"/>
      <c r="CV11" s="61"/>
      <c r="CW11" s="61"/>
      <c r="CX11" s="61"/>
      <c r="CY11" s="61"/>
      <c r="CZ11" s="61"/>
      <c r="DA11" s="61"/>
      <c r="DB11" s="61"/>
      <c r="DC11" s="61"/>
      <c r="DD11" s="61"/>
      <c r="DE11" s="61"/>
      <c r="DF11" s="61"/>
      <c r="DG11" s="61"/>
      <c r="DH11" s="61"/>
      <c r="DI11" s="61"/>
      <c r="DJ11" s="61"/>
      <c r="DK11" s="61"/>
      <c r="DL11" s="61"/>
      <c r="DM11" s="61"/>
      <c r="DN11" s="61"/>
      <c r="DO11" s="61"/>
      <c r="DP11" s="61"/>
      <c r="DQ11" s="61"/>
      <c r="DR11" s="61"/>
      <c r="DS11" s="61"/>
      <c r="DT11" s="61"/>
      <c r="DU11" s="61"/>
      <c r="DV11" s="61"/>
      <c r="DW11" s="61"/>
      <c r="DX11" s="61"/>
      <c r="DY11" s="61"/>
      <c r="DZ11" s="61"/>
      <c r="EA11" s="61"/>
      <c r="EB11" s="61"/>
      <c r="EC11" s="61"/>
      <c r="ED11" s="61"/>
      <c r="EE11" s="61"/>
      <c r="EF11" s="61"/>
      <c r="EG11" s="61"/>
      <c r="EH11" s="61"/>
      <c r="EI11" s="61"/>
      <c r="EJ11" s="61"/>
      <c r="EK11" s="61"/>
      <c r="EL11" s="61"/>
      <c r="EM11" s="61"/>
      <c r="EN11" s="61"/>
      <c r="EO11" s="61"/>
      <c r="EP11" s="61"/>
      <c r="EQ11" s="61"/>
      <c r="ER11" s="61"/>
      <c r="ES11" s="61"/>
      <c r="ET11" s="61"/>
      <c r="EU11" s="61"/>
      <c r="EV11" s="61"/>
      <c r="EW11" s="61"/>
      <c r="EX11" s="61"/>
      <c r="EY11" s="61"/>
      <c r="EZ11" s="61"/>
      <c r="FA11" s="61"/>
      <c r="FB11" s="61"/>
      <c r="FC11" s="61"/>
      <c r="FD11" s="61"/>
      <c r="FE11" s="61"/>
      <c r="FF11" s="61"/>
      <c r="FG11" s="61"/>
      <c r="FH11" s="61"/>
      <c r="FI11" s="61"/>
      <c r="FJ11" s="61"/>
      <c r="FK11" s="61"/>
      <c r="FL11" s="61"/>
      <c r="FM11" s="61"/>
      <c r="FN11" s="61"/>
      <c r="FO11" s="61"/>
      <c r="FP11" s="61"/>
      <c r="FQ11" s="61"/>
      <c r="FR11" s="61"/>
      <c r="FS11" s="61"/>
      <c r="FT11" s="61"/>
      <c r="FU11" s="61"/>
      <c r="FV11" s="61"/>
      <c r="FW11" s="61"/>
      <c r="FX11" s="61"/>
      <c r="FY11" s="61"/>
      <c r="FZ11" s="61"/>
      <c r="GA11" s="61"/>
      <c r="GB11" s="61"/>
      <c r="GC11" s="61"/>
      <c r="GD11" s="61"/>
      <c r="GE11" s="61"/>
      <c r="GF11" s="61"/>
      <c r="GG11" s="61"/>
      <c r="GH11" s="61"/>
      <c r="GI11" s="61"/>
      <c r="GJ11" s="61"/>
      <c r="GK11" s="61"/>
      <c r="GL11" s="61"/>
      <c r="GM11" s="61"/>
      <c r="GN11" s="61"/>
      <c r="GO11" s="61"/>
      <c r="GP11" s="61"/>
      <c r="GQ11" s="61"/>
      <c r="GR11" s="61"/>
      <c r="GS11" s="61"/>
      <c r="GT11" s="61"/>
      <c r="GU11" s="61"/>
      <c r="GV11" s="61"/>
      <c r="GW11" s="61"/>
      <c r="GX11" s="61"/>
      <c r="GY11" s="61"/>
      <c r="GZ11" s="61"/>
      <c r="HA11" s="61"/>
      <c r="HB11" s="61"/>
      <c r="HC11" s="61"/>
      <c r="HD11" s="61"/>
      <c r="HE11" s="61"/>
      <c r="HF11" s="61"/>
      <c r="HG11" s="61"/>
      <c r="HH11" s="61"/>
      <c r="HI11" s="61"/>
      <c r="HJ11" s="61"/>
      <c r="HK11" s="61"/>
      <c r="HL11" s="61"/>
      <c r="HM11" s="61"/>
      <c r="HN11" s="61"/>
      <c r="HO11" s="61"/>
      <c r="HP11" s="61"/>
      <c r="HQ11" s="61"/>
      <c r="HR11" s="61"/>
      <c r="HS11" s="61"/>
      <c r="HT11" s="61"/>
      <c r="HU11" s="61"/>
      <c r="HV11" s="61"/>
      <c r="HW11" s="61"/>
      <c r="HX11" s="61"/>
      <c r="HY11" s="61"/>
      <c r="HZ11" s="61"/>
      <c r="IA11" s="61"/>
      <c r="IB11" s="61"/>
      <c r="IC11" s="61"/>
      <c r="ID11" s="61"/>
      <c r="IE11" s="61"/>
      <c r="IF11" s="61"/>
      <c r="IG11" s="61"/>
      <c r="IH11" s="61"/>
      <c r="II11" s="61"/>
      <c r="IJ11" s="61"/>
      <c r="IK11" s="61"/>
      <c r="IL11" s="61"/>
      <c r="IM11" s="61"/>
      <c r="IN11" s="61"/>
      <c r="IO11" s="61"/>
      <c r="IP11" s="61"/>
      <c r="IQ11" s="61"/>
      <c r="IR11" s="61"/>
      <c r="IS11" s="61"/>
    </row>
    <row r="12" spans="1:253" ht="48" customHeight="1" x14ac:dyDescent="0.25">
      <c r="A12" s="62">
        <v>1</v>
      </c>
      <c r="B12" s="63" t="s">
        <v>318</v>
      </c>
      <c r="C12" s="362" t="s">
        <v>408</v>
      </c>
      <c r="D12" s="363"/>
      <c r="E12" s="364" t="s">
        <v>457</v>
      </c>
      <c r="F12" s="365"/>
      <c r="G12" s="65">
        <v>1.0589999999999999</v>
      </c>
      <c r="H12" s="65">
        <v>1.08</v>
      </c>
      <c r="I12" s="65">
        <v>1.0580000000000001</v>
      </c>
      <c r="J12" s="65">
        <v>1.0429999999999999</v>
      </c>
      <c r="K12" s="65">
        <v>1.04</v>
      </c>
      <c r="L12" s="65">
        <v>1.04</v>
      </c>
      <c r="M12" s="65">
        <v>1.04</v>
      </c>
      <c r="N12" s="58"/>
      <c r="O12" s="58"/>
      <c r="P12" s="58"/>
      <c r="Q12" s="58"/>
      <c r="R12" s="58"/>
      <c r="S12" s="58"/>
      <c r="T12" s="58"/>
      <c r="U12" s="58"/>
      <c r="V12" s="58"/>
      <c r="W12" s="58"/>
      <c r="X12" s="58"/>
      <c r="Y12" s="58"/>
      <c r="Z12" s="58"/>
      <c r="AA12" s="58"/>
      <c r="AB12" s="58"/>
      <c r="AC12" s="58"/>
      <c r="AD12" s="58"/>
      <c r="AE12" s="58"/>
      <c r="AF12" s="58"/>
      <c r="AG12" s="58"/>
      <c r="AH12" s="58"/>
      <c r="AI12" s="58"/>
      <c r="AJ12" s="58"/>
      <c r="AK12" s="58"/>
      <c r="AL12" s="58"/>
      <c r="AM12" s="58"/>
      <c r="AN12" s="58"/>
      <c r="AO12" s="58"/>
      <c r="AP12" s="58"/>
      <c r="AQ12" s="58"/>
      <c r="AR12" s="58"/>
      <c r="AS12" s="58"/>
      <c r="AT12" s="58"/>
      <c r="AU12" s="58"/>
      <c r="AV12" s="58"/>
      <c r="AW12" s="58"/>
      <c r="AX12" s="58"/>
      <c r="AY12" s="58"/>
      <c r="AZ12" s="58"/>
      <c r="BA12" s="58"/>
      <c r="BB12" s="58"/>
      <c r="BC12" s="58"/>
      <c r="BD12" s="58"/>
      <c r="BE12" s="58"/>
      <c r="BF12" s="58"/>
      <c r="BG12" s="58"/>
      <c r="BH12" s="58"/>
      <c r="BI12" s="58"/>
      <c r="BJ12" s="58"/>
      <c r="BK12" s="58"/>
      <c r="BL12" s="58"/>
      <c r="BM12" s="58"/>
      <c r="BN12" s="58"/>
      <c r="BO12" s="58"/>
      <c r="BP12" s="58"/>
      <c r="BQ12" s="58"/>
      <c r="BR12" s="58"/>
      <c r="BS12" s="58"/>
      <c r="BT12" s="58"/>
      <c r="BU12" s="58"/>
      <c r="BV12" s="58"/>
      <c r="BW12" s="58"/>
      <c r="BX12" s="58"/>
      <c r="BY12" s="58"/>
      <c r="BZ12" s="58"/>
      <c r="CA12" s="58"/>
      <c r="CB12" s="58"/>
      <c r="CC12" s="58"/>
      <c r="CD12" s="58"/>
      <c r="CE12" s="58"/>
      <c r="CF12" s="58"/>
      <c r="CG12" s="58"/>
      <c r="CH12" s="58"/>
      <c r="CI12" s="58"/>
      <c r="CJ12" s="58"/>
      <c r="CK12" s="58"/>
      <c r="CL12" s="58"/>
      <c r="CM12" s="58"/>
      <c r="CN12" s="58"/>
      <c r="CO12" s="58"/>
      <c r="CP12" s="58"/>
      <c r="CQ12" s="58"/>
      <c r="CR12" s="58"/>
      <c r="CS12" s="58"/>
      <c r="CT12" s="58"/>
      <c r="CU12" s="58"/>
      <c r="CV12" s="58"/>
      <c r="CW12" s="58"/>
      <c r="CX12" s="58"/>
      <c r="CY12" s="58"/>
      <c r="CZ12" s="58"/>
      <c r="DA12" s="58"/>
      <c r="DB12" s="58"/>
      <c r="DC12" s="58"/>
      <c r="DD12" s="58"/>
      <c r="DE12" s="58"/>
      <c r="DF12" s="58"/>
      <c r="DG12" s="58"/>
      <c r="DH12" s="58"/>
      <c r="DI12" s="58"/>
      <c r="DJ12" s="58"/>
      <c r="DK12" s="58"/>
      <c r="DL12" s="58"/>
      <c r="DM12" s="58"/>
      <c r="DN12" s="58"/>
      <c r="DO12" s="58"/>
      <c r="DP12" s="58"/>
      <c r="DQ12" s="58"/>
      <c r="DR12" s="58"/>
      <c r="DS12" s="58"/>
      <c r="DT12" s="58"/>
      <c r="DU12" s="58"/>
      <c r="DV12" s="58"/>
      <c r="DW12" s="58"/>
      <c r="DX12" s="58"/>
      <c r="DY12" s="58"/>
      <c r="DZ12" s="58"/>
      <c r="EA12" s="58"/>
      <c r="EB12" s="58"/>
      <c r="EC12" s="58"/>
      <c r="ED12" s="58"/>
      <c r="EE12" s="58"/>
      <c r="EF12" s="58"/>
      <c r="EG12" s="58"/>
      <c r="EH12" s="58"/>
      <c r="EI12" s="58"/>
      <c r="EJ12" s="58"/>
      <c r="EK12" s="58"/>
      <c r="EL12" s="58"/>
      <c r="EM12" s="58"/>
      <c r="EN12" s="58"/>
      <c r="EO12" s="58"/>
      <c r="EP12" s="58"/>
      <c r="EQ12" s="58"/>
      <c r="ER12" s="58"/>
      <c r="ES12" s="58"/>
      <c r="ET12" s="58"/>
      <c r="EU12" s="58"/>
      <c r="EV12" s="58"/>
      <c r="EW12" s="58"/>
      <c r="EX12" s="58"/>
      <c r="EY12" s="58"/>
      <c r="EZ12" s="58"/>
      <c r="FA12" s="58"/>
      <c r="FB12" s="58"/>
      <c r="FC12" s="58"/>
      <c r="FD12" s="58"/>
      <c r="FE12" s="58"/>
      <c r="FF12" s="58"/>
      <c r="FG12" s="58"/>
      <c r="FH12" s="58"/>
      <c r="FI12" s="58"/>
      <c r="FJ12" s="58"/>
      <c r="FK12" s="58"/>
      <c r="FL12" s="58"/>
      <c r="FM12" s="58"/>
      <c r="FN12" s="58"/>
      <c r="FO12" s="58"/>
      <c r="FP12" s="58"/>
      <c r="FQ12" s="58"/>
      <c r="FR12" s="58"/>
      <c r="FS12" s="58"/>
      <c r="FT12" s="58"/>
      <c r="FU12" s="58"/>
      <c r="FV12" s="58"/>
      <c r="FW12" s="58"/>
      <c r="FX12" s="58"/>
      <c r="FY12" s="58"/>
      <c r="FZ12" s="58"/>
      <c r="GA12" s="58"/>
      <c r="GB12" s="58"/>
      <c r="GC12" s="58"/>
      <c r="GD12" s="58"/>
      <c r="GE12" s="58"/>
      <c r="GF12" s="58"/>
      <c r="GG12" s="58"/>
      <c r="GH12" s="58"/>
      <c r="GI12" s="58"/>
      <c r="GJ12" s="58"/>
      <c r="GK12" s="58"/>
      <c r="GL12" s="58"/>
      <c r="GM12" s="58"/>
      <c r="GN12" s="58"/>
      <c r="GO12" s="58"/>
      <c r="GP12" s="58"/>
      <c r="GQ12" s="58"/>
      <c r="GR12" s="58"/>
      <c r="GS12" s="58"/>
      <c r="GT12" s="58"/>
      <c r="GU12" s="58"/>
      <c r="GV12" s="58"/>
      <c r="GW12" s="58"/>
      <c r="GX12" s="58"/>
      <c r="GY12" s="58"/>
      <c r="GZ12" s="58"/>
      <c r="HA12" s="58"/>
      <c r="HB12" s="58"/>
      <c r="HC12" s="58"/>
      <c r="HD12" s="58"/>
      <c r="HE12" s="58"/>
      <c r="HF12" s="58"/>
      <c r="HG12" s="58"/>
      <c r="HH12" s="58"/>
      <c r="HI12" s="58"/>
      <c r="HJ12" s="58"/>
      <c r="HK12" s="58"/>
      <c r="HL12" s="58"/>
      <c r="HM12" s="58"/>
      <c r="HN12" s="58"/>
      <c r="HO12" s="58"/>
      <c r="HP12" s="58"/>
      <c r="HQ12" s="58"/>
      <c r="HR12" s="58"/>
      <c r="HS12" s="58"/>
      <c r="HT12" s="58"/>
      <c r="HU12" s="58"/>
      <c r="HV12" s="58"/>
      <c r="HW12" s="58"/>
      <c r="HX12" s="58"/>
      <c r="HY12" s="58"/>
      <c r="HZ12" s="58"/>
      <c r="IA12" s="58"/>
      <c r="IB12" s="58"/>
      <c r="IC12" s="58"/>
      <c r="ID12" s="58"/>
      <c r="IE12" s="58"/>
      <c r="IF12" s="58"/>
      <c r="IG12" s="58"/>
      <c r="IH12" s="58"/>
      <c r="II12" s="58"/>
      <c r="IJ12" s="58"/>
      <c r="IK12" s="58"/>
      <c r="IL12" s="58"/>
      <c r="IM12" s="58"/>
      <c r="IN12" s="58"/>
      <c r="IO12" s="58"/>
      <c r="IP12" s="58"/>
      <c r="IQ12" s="58"/>
      <c r="IR12" s="58"/>
      <c r="IS12" s="58"/>
    </row>
    <row r="13" spans="1:253" ht="41.25" customHeight="1" x14ac:dyDescent="0.25">
      <c r="A13" s="62">
        <v>2</v>
      </c>
      <c r="B13" s="63" t="s">
        <v>319</v>
      </c>
      <c r="C13" s="362" t="s">
        <v>408</v>
      </c>
      <c r="D13" s="363"/>
      <c r="E13" s="364" t="s">
        <v>457</v>
      </c>
      <c r="F13" s="365"/>
      <c r="G13" s="64" t="s">
        <v>458</v>
      </c>
      <c r="H13" s="64" t="s">
        <v>458</v>
      </c>
      <c r="I13" s="64" t="s">
        <v>459</v>
      </c>
      <c r="J13" s="64" t="s">
        <v>320</v>
      </c>
      <c r="K13" s="64" t="s">
        <v>460</v>
      </c>
      <c r="L13" s="64" t="s">
        <v>461</v>
      </c>
      <c r="M13" s="64" t="s">
        <v>461</v>
      </c>
      <c r="N13" s="58"/>
      <c r="O13" s="58"/>
      <c r="P13" s="58"/>
      <c r="Q13" s="58"/>
      <c r="R13" s="58"/>
      <c r="S13" s="58"/>
      <c r="T13" s="58"/>
      <c r="U13" s="58"/>
      <c r="V13" s="58"/>
      <c r="W13" s="58"/>
      <c r="X13" s="58"/>
      <c r="Y13" s="58"/>
      <c r="Z13" s="58"/>
      <c r="AA13" s="58"/>
      <c r="AB13" s="58"/>
      <c r="AC13" s="58"/>
      <c r="AD13" s="58"/>
      <c r="AE13" s="58"/>
      <c r="AF13" s="58"/>
      <c r="AG13" s="58"/>
      <c r="AH13" s="58"/>
      <c r="AI13" s="58"/>
      <c r="AJ13" s="58"/>
      <c r="AK13" s="58"/>
      <c r="AL13" s="58"/>
      <c r="AM13" s="58"/>
      <c r="AN13" s="58"/>
      <c r="AO13" s="58"/>
      <c r="AP13" s="58"/>
      <c r="AQ13" s="58"/>
      <c r="AR13" s="58"/>
      <c r="AS13" s="58"/>
      <c r="AT13" s="58"/>
      <c r="AU13" s="58"/>
      <c r="AV13" s="58"/>
      <c r="AW13" s="58"/>
      <c r="AX13" s="58"/>
      <c r="AY13" s="58"/>
      <c r="AZ13" s="58"/>
      <c r="BA13" s="58"/>
      <c r="BB13" s="58"/>
      <c r="BC13" s="58"/>
      <c r="BD13" s="58"/>
      <c r="BE13" s="58"/>
      <c r="BF13" s="58"/>
      <c r="BG13" s="58"/>
      <c r="BH13" s="58"/>
      <c r="BI13" s="58"/>
      <c r="BJ13" s="58"/>
      <c r="BK13" s="58"/>
      <c r="BL13" s="58"/>
      <c r="BM13" s="58"/>
      <c r="BN13" s="58"/>
      <c r="BO13" s="58"/>
      <c r="BP13" s="58"/>
      <c r="BQ13" s="58"/>
      <c r="BR13" s="58"/>
      <c r="BS13" s="58"/>
      <c r="BT13" s="58"/>
      <c r="BU13" s="58"/>
      <c r="BV13" s="58"/>
      <c r="BW13" s="58"/>
      <c r="BX13" s="58"/>
      <c r="BY13" s="58"/>
      <c r="BZ13" s="58"/>
      <c r="CA13" s="58"/>
      <c r="CB13" s="58"/>
      <c r="CC13" s="58"/>
      <c r="CD13" s="58"/>
      <c r="CE13" s="58"/>
      <c r="CF13" s="58"/>
      <c r="CG13" s="58"/>
      <c r="CH13" s="58"/>
      <c r="CI13" s="58"/>
      <c r="CJ13" s="58"/>
      <c r="CK13" s="58"/>
      <c r="CL13" s="58"/>
      <c r="CM13" s="58"/>
      <c r="CN13" s="58"/>
      <c r="CO13" s="58"/>
      <c r="CP13" s="58"/>
      <c r="CQ13" s="58"/>
      <c r="CR13" s="58"/>
      <c r="CS13" s="58"/>
      <c r="CT13" s="58"/>
      <c r="CU13" s="58"/>
      <c r="CV13" s="58"/>
      <c r="CW13" s="58"/>
      <c r="CX13" s="58"/>
      <c r="CY13" s="58"/>
      <c r="CZ13" s="58"/>
      <c r="DA13" s="58"/>
      <c r="DB13" s="58"/>
      <c r="DC13" s="58"/>
      <c r="DD13" s="58"/>
      <c r="DE13" s="58"/>
      <c r="DF13" s="58"/>
      <c r="DG13" s="58"/>
      <c r="DH13" s="58"/>
      <c r="DI13" s="58"/>
      <c r="DJ13" s="58"/>
      <c r="DK13" s="58"/>
      <c r="DL13" s="58"/>
      <c r="DM13" s="58"/>
      <c r="DN13" s="58"/>
      <c r="DO13" s="58"/>
      <c r="DP13" s="58"/>
      <c r="DQ13" s="58"/>
      <c r="DR13" s="58"/>
      <c r="DS13" s="58"/>
      <c r="DT13" s="58"/>
      <c r="DU13" s="58"/>
      <c r="DV13" s="58"/>
      <c r="DW13" s="58"/>
      <c r="DX13" s="58"/>
      <c r="DY13" s="58"/>
      <c r="DZ13" s="58"/>
      <c r="EA13" s="58"/>
      <c r="EB13" s="58"/>
      <c r="EC13" s="58"/>
      <c r="ED13" s="58"/>
      <c r="EE13" s="58"/>
      <c r="EF13" s="58"/>
      <c r="EG13" s="58"/>
      <c r="EH13" s="58"/>
      <c r="EI13" s="58"/>
      <c r="EJ13" s="58"/>
      <c r="EK13" s="58"/>
      <c r="EL13" s="58"/>
      <c r="EM13" s="58"/>
      <c r="EN13" s="58"/>
      <c r="EO13" s="58"/>
      <c r="EP13" s="58"/>
      <c r="EQ13" s="58"/>
      <c r="ER13" s="58"/>
      <c r="ES13" s="58"/>
      <c r="ET13" s="58"/>
      <c r="EU13" s="58"/>
      <c r="EV13" s="58"/>
      <c r="EW13" s="58"/>
      <c r="EX13" s="58"/>
      <c r="EY13" s="58"/>
      <c r="EZ13" s="58"/>
      <c r="FA13" s="58"/>
      <c r="FB13" s="58"/>
      <c r="FC13" s="58"/>
      <c r="FD13" s="58"/>
      <c r="FE13" s="58"/>
      <c r="FF13" s="58"/>
      <c r="FG13" s="58"/>
      <c r="FH13" s="58"/>
      <c r="FI13" s="58"/>
      <c r="FJ13" s="58"/>
      <c r="FK13" s="58"/>
      <c r="FL13" s="58"/>
      <c r="FM13" s="58"/>
      <c r="FN13" s="58"/>
      <c r="FO13" s="58"/>
      <c r="FP13" s="58"/>
      <c r="FQ13" s="58"/>
      <c r="FR13" s="58"/>
      <c r="FS13" s="58"/>
      <c r="FT13" s="58"/>
      <c r="FU13" s="58"/>
      <c r="FV13" s="58"/>
      <c r="FW13" s="58"/>
      <c r="FX13" s="58"/>
      <c r="FY13" s="58"/>
      <c r="FZ13" s="58"/>
      <c r="GA13" s="58"/>
      <c r="GB13" s="58"/>
      <c r="GC13" s="58"/>
      <c r="GD13" s="58"/>
      <c r="GE13" s="58"/>
      <c r="GF13" s="58"/>
      <c r="GG13" s="58"/>
      <c r="GH13" s="58"/>
      <c r="GI13" s="58"/>
      <c r="GJ13" s="58"/>
      <c r="GK13" s="58"/>
      <c r="GL13" s="58"/>
      <c r="GM13" s="58"/>
      <c r="GN13" s="58"/>
      <c r="GO13" s="58"/>
      <c r="GP13" s="58"/>
      <c r="GQ13" s="58"/>
      <c r="GR13" s="58"/>
      <c r="GS13" s="58"/>
      <c r="GT13" s="58"/>
      <c r="GU13" s="58"/>
      <c r="GV13" s="58"/>
      <c r="GW13" s="58"/>
      <c r="GX13" s="58"/>
      <c r="GY13" s="58"/>
      <c r="GZ13" s="58"/>
      <c r="HA13" s="58"/>
      <c r="HB13" s="58"/>
      <c r="HC13" s="58"/>
      <c r="HD13" s="58"/>
      <c r="HE13" s="58"/>
      <c r="HF13" s="58"/>
      <c r="HG13" s="58"/>
      <c r="HH13" s="58"/>
      <c r="HI13" s="58"/>
      <c r="HJ13" s="58"/>
      <c r="HK13" s="58"/>
      <c r="HL13" s="58"/>
      <c r="HM13" s="58"/>
      <c r="HN13" s="58"/>
      <c r="HO13" s="58"/>
      <c r="HP13" s="58"/>
      <c r="HQ13" s="58"/>
      <c r="HR13" s="58"/>
      <c r="HS13" s="58"/>
      <c r="HT13" s="58"/>
      <c r="HU13" s="58"/>
      <c r="HV13" s="58"/>
      <c r="HW13" s="58"/>
      <c r="HX13" s="58"/>
      <c r="HY13" s="58"/>
      <c r="HZ13" s="58"/>
      <c r="IA13" s="58"/>
      <c r="IB13" s="58"/>
      <c r="IC13" s="58"/>
      <c r="ID13" s="58"/>
      <c r="IE13" s="58"/>
      <c r="IF13" s="58"/>
      <c r="IG13" s="58"/>
      <c r="IH13" s="58"/>
      <c r="II13" s="58"/>
      <c r="IJ13" s="58"/>
      <c r="IK13" s="58"/>
      <c r="IL13" s="58"/>
      <c r="IM13" s="58"/>
      <c r="IN13" s="58"/>
      <c r="IO13" s="58"/>
      <c r="IP13" s="58"/>
      <c r="IQ13" s="58"/>
      <c r="IR13" s="58"/>
      <c r="IS13" s="58"/>
    </row>
    <row r="20" spans="2:2" x14ac:dyDescent="0.25">
      <c r="B20" s="51" t="s">
        <v>462</v>
      </c>
    </row>
    <row r="21" spans="2:2" x14ac:dyDescent="0.25">
      <c r="B21" s="51" t="s">
        <v>463</v>
      </c>
    </row>
  </sheetData>
  <mergeCells count="13">
    <mergeCell ref="A2:K2"/>
    <mergeCell ref="D5:F5"/>
    <mergeCell ref="A9:A10"/>
    <mergeCell ref="B9:B10"/>
    <mergeCell ref="C9:D10"/>
    <mergeCell ref="E9:F10"/>
    <mergeCell ref="G9:M9"/>
    <mergeCell ref="C11:D11"/>
    <mergeCell ref="E11:F11"/>
    <mergeCell ref="C12:D12"/>
    <mergeCell ref="E12:F12"/>
    <mergeCell ref="C13:D13"/>
    <mergeCell ref="E13:F13"/>
  </mergeCells>
  <pageMargins left="0.7" right="0.7" top="0.75" bottom="0.75" header="0.3" footer="0.3"/>
  <pageSetup paperSize="9" scale="85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D31"/>
  <sheetViews>
    <sheetView view="pageBreakPreview" zoomScaleNormal="100" zoomScaleSheetLayoutView="100" workbookViewId="0">
      <selection activeCell="AZ28" sqref="AZ28:DD28"/>
    </sheetView>
  </sheetViews>
  <sheetFormatPr defaultColWidth="0.85546875" defaultRowHeight="12.75" customHeight="1" x14ac:dyDescent="0.2"/>
  <cols>
    <col min="1" max="16384" width="0.85546875" style="2"/>
  </cols>
  <sheetData>
    <row r="1" spans="1:108" s="6" customFormat="1" ht="12.75" customHeight="1" x14ac:dyDescent="0.2">
      <c r="BS1" s="383" t="s">
        <v>0</v>
      </c>
      <c r="BT1" s="383"/>
      <c r="BU1" s="383"/>
      <c r="BV1" s="383"/>
      <c r="BW1" s="383"/>
      <c r="BX1" s="383"/>
      <c r="BY1" s="383"/>
      <c r="BZ1" s="383"/>
      <c r="CA1" s="383"/>
      <c r="CB1" s="383"/>
      <c r="CC1" s="383"/>
      <c r="CD1" s="383"/>
      <c r="CE1" s="383"/>
      <c r="CF1" s="383"/>
      <c r="CG1" s="383"/>
      <c r="CH1" s="383"/>
      <c r="CI1" s="383"/>
      <c r="CJ1" s="383"/>
      <c r="CK1" s="383"/>
      <c r="CL1" s="383"/>
      <c r="CM1" s="383"/>
      <c r="CN1" s="383"/>
      <c r="CO1" s="383"/>
      <c r="CP1" s="383"/>
      <c r="CQ1" s="383"/>
      <c r="CR1" s="383"/>
      <c r="CS1" s="383"/>
      <c r="CT1" s="383"/>
      <c r="CU1" s="383"/>
      <c r="CV1" s="383"/>
      <c r="CW1" s="383"/>
      <c r="CX1" s="383"/>
      <c r="CY1" s="383"/>
      <c r="CZ1" s="383"/>
      <c r="DA1" s="383"/>
      <c r="DB1" s="383"/>
      <c r="DC1" s="383"/>
      <c r="DD1" s="383"/>
    </row>
    <row r="2" spans="1:108" s="6" customFormat="1" ht="6" customHeight="1" x14ac:dyDescent="0.2"/>
    <row r="3" spans="1:108" s="6" customFormat="1" ht="18" customHeight="1" x14ac:dyDescent="0.2">
      <c r="BS3" s="384" t="s">
        <v>1</v>
      </c>
      <c r="BT3" s="384"/>
      <c r="BU3" s="384"/>
      <c r="BV3" s="384"/>
      <c r="BW3" s="384"/>
      <c r="BX3" s="384"/>
      <c r="BY3" s="384"/>
      <c r="BZ3" s="384"/>
      <c r="CA3" s="384"/>
      <c r="CB3" s="384"/>
      <c r="CC3" s="384"/>
      <c r="CD3" s="384"/>
      <c r="CE3" s="384"/>
      <c r="CF3" s="384"/>
      <c r="CG3" s="384"/>
      <c r="CH3" s="384"/>
      <c r="CI3" s="384"/>
      <c r="CJ3" s="384"/>
      <c r="CK3" s="384"/>
      <c r="CL3" s="384"/>
      <c r="CM3" s="384"/>
      <c r="CN3" s="384"/>
      <c r="CO3" s="384"/>
      <c r="CP3" s="384"/>
      <c r="CQ3" s="384"/>
      <c r="CR3" s="384"/>
      <c r="CS3" s="384"/>
      <c r="CT3" s="384"/>
      <c r="CU3" s="384"/>
      <c r="CV3" s="384"/>
      <c r="CW3" s="384"/>
      <c r="CX3" s="384"/>
      <c r="CY3" s="384"/>
      <c r="CZ3" s="384"/>
      <c r="DA3" s="384"/>
      <c r="DB3" s="384"/>
      <c r="DC3" s="384"/>
      <c r="DD3" s="384"/>
    </row>
    <row r="4" spans="1:108" s="4" customFormat="1" ht="54" customHeight="1" x14ac:dyDescent="0.2">
      <c r="BS4" s="388" t="s">
        <v>3</v>
      </c>
      <c r="BT4" s="388"/>
      <c r="BU4" s="388"/>
      <c r="BV4" s="388"/>
      <c r="BW4" s="388"/>
      <c r="BX4" s="388"/>
      <c r="BY4" s="388"/>
      <c r="BZ4" s="388"/>
      <c r="CA4" s="388"/>
      <c r="CB4" s="388"/>
      <c r="CC4" s="388"/>
      <c r="CD4" s="388"/>
      <c r="CE4" s="388"/>
      <c r="CF4" s="388"/>
      <c r="CG4" s="388"/>
      <c r="CH4" s="388"/>
      <c r="CI4" s="388"/>
      <c r="CJ4" s="388"/>
      <c r="CK4" s="388"/>
      <c r="CL4" s="388"/>
      <c r="CM4" s="388"/>
      <c r="CN4" s="388"/>
      <c r="CO4" s="388"/>
      <c r="CP4" s="388"/>
      <c r="CQ4" s="388"/>
      <c r="CR4" s="388"/>
      <c r="CS4" s="388"/>
      <c r="CT4" s="388"/>
      <c r="CU4" s="388"/>
      <c r="CV4" s="388"/>
      <c r="CW4" s="388"/>
      <c r="CX4" s="388"/>
      <c r="CY4" s="388"/>
      <c r="CZ4" s="388"/>
      <c r="DA4" s="388"/>
      <c r="DB4" s="388"/>
      <c r="DC4" s="388"/>
      <c r="DD4" s="388"/>
    </row>
    <row r="5" spans="1:108" ht="12" customHeight="1" x14ac:dyDescent="0.2"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</row>
    <row r="6" spans="1:108" s="8" customFormat="1" ht="15.75" customHeight="1" x14ac:dyDescent="0.25">
      <c r="BO6" s="9"/>
      <c r="BP6" s="9"/>
      <c r="BQ6" s="9"/>
      <c r="BR6" s="9"/>
      <c r="BS6" s="9"/>
      <c r="BT6" s="9"/>
      <c r="BU6" s="9"/>
      <c r="BV6" s="9"/>
      <c r="BW6" s="9"/>
      <c r="BX6" s="9"/>
      <c r="BY6" s="9"/>
      <c r="BZ6" s="9"/>
      <c r="CA6" s="9"/>
      <c r="CB6" s="10"/>
      <c r="CC6" s="10"/>
      <c r="CD6" s="10"/>
      <c r="CE6" s="10"/>
      <c r="CF6" s="10"/>
      <c r="CG6" s="10"/>
      <c r="CH6" s="10"/>
      <c r="CI6" s="10"/>
      <c r="CJ6" s="10"/>
      <c r="CK6" s="10"/>
      <c r="CL6" s="10"/>
      <c r="CM6" s="10"/>
      <c r="CN6" s="10"/>
      <c r="CO6" s="10"/>
      <c r="CP6" s="10"/>
      <c r="CQ6" s="10"/>
      <c r="CR6" s="10"/>
      <c r="CS6" s="10"/>
      <c r="CT6" s="10"/>
      <c r="CU6" s="10"/>
      <c r="CV6" s="10"/>
      <c r="CW6" s="10"/>
      <c r="CX6" s="10"/>
      <c r="CY6" s="10"/>
      <c r="CZ6" s="10"/>
      <c r="DA6" s="10"/>
      <c r="DB6" s="9"/>
      <c r="DC6" s="9"/>
      <c r="DD6" s="9" t="s">
        <v>2</v>
      </c>
    </row>
    <row r="7" spans="1:108" ht="12" customHeight="1" x14ac:dyDescent="0.2"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</row>
    <row r="8" spans="1:108" s="11" customFormat="1" ht="33.75" customHeight="1" x14ac:dyDescent="0.25">
      <c r="A8" s="387" t="s">
        <v>4</v>
      </c>
      <c r="B8" s="387"/>
      <c r="C8" s="387"/>
      <c r="D8" s="387"/>
      <c r="E8" s="387"/>
      <c r="F8" s="387"/>
      <c r="G8" s="387"/>
      <c r="H8" s="387"/>
      <c r="I8" s="387"/>
      <c r="J8" s="387"/>
      <c r="K8" s="387"/>
      <c r="L8" s="387"/>
      <c r="M8" s="387"/>
      <c r="N8" s="387"/>
      <c r="O8" s="387"/>
      <c r="P8" s="387"/>
      <c r="Q8" s="387"/>
      <c r="R8" s="387"/>
      <c r="S8" s="387"/>
      <c r="T8" s="387"/>
      <c r="U8" s="387"/>
      <c r="V8" s="387"/>
      <c r="W8" s="387"/>
      <c r="X8" s="387"/>
      <c r="Y8" s="387"/>
      <c r="Z8" s="387"/>
      <c r="AA8" s="387"/>
      <c r="AB8" s="387"/>
      <c r="AC8" s="387"/>
      <c r="AD8" s="387"/>
      <c r="AE8" s="387"/>
      <c r="AF8" s="387"/>
      <c r="AG8" s="387"/>
      <c r="AH8" s="387"/>
      <c r="AI8" s="387"/>
      <c r="AJ8" s="387"/>
      <c r="AK8" s="387"/>
      <c r="AL8" s="387"/>
      <c r="AM8" s="387"/>
      <c r="AN8" s="387"/>
      <c r="AO8" s="387"/>
      <c r="AP8" s="387"/>
      <c r="AQ8" s="387"/>
      <c r="AR8" s="387"/>
      <c r="AS8" s="387"/>
      <c r="AT8" s="387"/>
      <c r="AU8" s="387"/>
      <c r="AV8" s="387"/>
      <c r="AW8" s="387"/>
      <c r="AX8" s="387"/>
      <c r="AY8" s="387"/>
      <c r="AZ8" s="387"/>
      <c r="BA8" s="387"/>
      <c r="BB8" s="387"/>
      <c r="BC8" s="387"/>
      <c r="BD8" s="387"/>
      <c r="BE8" s="387"/>
      <c r="BF8" s="387"/>
      <c r="BG8" s="387"/>
      <c r="BH8" s="387"/>
      <c r="BI8" s="387"/>
      <c r="BJ8" s="387"/>
      <c r="BK8" s="387"/>
      <c r="BL8" s="387"/>
      <c r="BM8" s="387"/>
      <c r="BN8" s="387"/>
      <c r="BO8" s="387"/>
      <c r="BP8" s="387"/>
      <c r="BQ8" s="387"/>
      <c r="BR8" s="387"/>
      <c r="BS8" s="387"/>
      <c r="BT8" s="387"/>
      <c r="BU8" s="387"/>
      <c r="BV8" s="387"/>
      <c r="BW8" s="387"/>
      <c r="BX8" s="387"/>
      <c r="BY8" s="387"/>
      <c r="BZ8" s="387"/>
      <c r="CA8" s="387"/>
      <c r="CB8" s="387"/>
      <c r="CC8" s="387"/>
      <c r="CD8" s="387"/>
      <c r="CE8" s="387"/>
      <c r="CF8" s="387"/>
      <c r="CG8" s="387"/>
      <c r="CH8" s="387"/>
      <c r="CI8" s="387"/>
      <c r="CJ8" s="387"/>
      <c r="CK8" s="387"/>
      <c r="CL8" s="387"/>
      <c r="CM8" s="387"/>
      <c r="CN8" s="387"/>
      <c r="CO8" s="387"/>
      <c r="CP8" s="387"/>
      <c r="CQ8" s="387"/>
      <c r="CR8" s="387"/>
      <c r="CS8" s="387"/>
      <c r="CT8" s="387"/>
      <c r="CU8" s="387"/>
      <c r="CV8" s="387"/>
      <c r="CW8" s="387"/>
      <c r="CX8" s="387"/>
      <c r="CY8" s="387"/>
      <c r="CZ8" s="387"/>
      <c r="DA8" s="387"/>
      <c r="DB8" s="387"/>
      <c r="DC8" s="387"/>
      <c r="DD8" s="387"/>
    </row>
    <row r="9" spans="1:108" s="12" customFormat="1" ht="12" customHeight="1" x14ac:dyDescent="0.2">
      <c r="BZ9" s="2"/>
    </row>
    <row r="10" spans="1:108" s="10" customFormat="1" ht="15.75" customHeight="1" x14ac:dyDescent="0.2">
      <c r="DD10" s="9" t="s">
        <v>5</v>
      </c>
    </row>
    <row r="11" spans="1:108" s="1" customFormat="1" ht="12" customHeight="1" x14ac:dyDescent="0.2"/>
    <row r="12" spans="1:108" ht="33" customHeight="1" x14ac:dyDescent="0.2">
      <c r="A12" s="385" t="s">
        <v>6</v>
      </c>
      <c r="B12" s="385"/>
      <c r="C12" s="385"/>
      <c r="D12" s="385"/>
      <c r="E12" s="385"/>
      <c r="F12" s="385"/>
      <c r="G12" s="385"/>
      <c r="H12" s="385"/>
      <c r="I12" s="385"/>
      <c r="J12" s="385"/>
      <c r="K12" s="385"/>
      <c r="L12" s="385"/>
      <c r="M12" s="385"/>
      <c r="N12" s="385"/>
      <c r="O12" s="385"/>
      <c r="P12" s="385"/>
      <c r="Q12" s="385"/>
      <c r="R12" s="385"/>
      <c r="S12" s="385"/>
      <c r="T12" s="385"/>
      <c r="U12" s="385"/>
      <c r="V12" s="385"/>
      <c r="W12" s="385"/>
      <c r="X12" s="385"/>
      <c r="Y12" s="385"/>
      <c r="Z12" s="385"/>
      <c r="AA12" s="385"/>
      <c r="AB12" s="385"/>
      <c r="AC12" s="385"/>
      <c r="AD12" s="385"/>
      <c r="AE12" s="385"/>
      <c r="AF12" s="385"/>
      <c r="AG12" s="385"/>
      <c r="AH12" s="385"/>
      <c r="AI12" s="385"/>
      <c r="AJ12" s="385"/>
      <c r="AK12" s="385"/>
      <c r="AL12" s="385"/>
      <c r="AM12" s="385"/>
      <c r="AN12" s="385"/>
      <c r="AO12" s="385"/>
      <c r="AP12" s="385"/>
      <c r="AQ12" s="385"/>
      <c r="AR12" s="385"/>
      <c r="AS12" s="385"/>
      <c r="AT12" s="385"/>
      <c r="AU12" s="385"/>
      <c r="AV12" s="385"/>
      <c r="AW12" s="385"/>
      <c r="AX12" s="385"/>
      <c r="AY12" s="385"/>
      <c r="AZ12" s="385"/>
      <c r="BA12" s="385"/>
      <c r="BB12" s="385"/>
      <c r="BC12" s="385"/>
      <c r="BD12" s="385"/>
      <c r="BE12" s="385"/>
      <c r="BF12" s="385"/>
      <c r="BG12" s="385"/>
      <c r="BH12" s="385"/>
      <c r="BI12" s="385"/>
      <c r="BJ12" s="385"/>
      <c r="BK12" s="385"/>
      <c r="BL12" s="385"/>
      <c r="BM12" s="385"/>
      <c r="BN12" s="385"/>
      <c r="BO12" s="385"/>
      <c r="BP12" s="385"/>
      <c r="BQ12" s="385"/>
      <c r="BR12" s="385"/>
      <c r="BS12" s="385"/>
      <c r="BT12" s="385"/>
      <c r="BU12" s="385"/>
      <c r="BV12" s="385"/>
      <c r="BW12" s="385"/>
      <c r="BX12" s="385"/>
      <c r="BY12" s="385"/>
      <c r="BZ12" s="385"/>
      <c r="CA12" s="385"/>
      <c r="CB12" s="385"/>
      <c r="CC12" s="385"/>
      <c r="CD12" s="385"/>
      <c r="CE12" s="385"/>
      <c r="CF12" s="385"/>
      <c r="CG12" s="385"/>
      <c r="CH12" s="385"/>
      <c r="CI12" s="385"/>
      <c r="CJ12" s="385"/>
      <c r="CK12" s="385"/>
      <c r="CL12" s="385"/>
      <c r="CM12" s="385"/>
      <c r="CN12" s="385"/>
      <c r="CO12" s="385"/>
      <c r="CP12" s="385"/>
      <c r="CQ12" s="385"/>
      <c r="CR12" s="385"/>
      <c r="CS12" s="385"/>
      <c r="CT12" s="385"/>
      <c r="CU12" s="385"/>
      <c r="CV12" s="385"/>
      <c r="CW12" s="385"/>
      <c r="CX12" s="385"/>
      <c r="CY12" s="385"/>
      <c r="CZ12" s="385"/>
      <c r="DA12" s="385"/>
      <c r="DB12" s="385"/>
      <c r="DC12" s="385"/>
      <c r="DD12" s="385"/>
    </row>
    <row r="13" spans="1:108" s="13" customFormat="1" ht="15.75" customHeight="1" x14ac:dyDescent="0.25">
      <c r="A13" s="386" t="s">
        <v>321</v>
      </c>
      <c r="B13" s="386"/>
      <c r="C13" s="386"/>
      <c r="D13" s="386"/>
      <c r="E13" s="386"/>
      <c r="F13" s="386"/>
      <c r="G13" s="386"/>
      <c r="H13" s="386"/>
      <c r="I13" s="386"/>
      <c r="J13" s="386"/>
      <c r="K13" s="386"/>
      <c r="L13" s="386"/>
      <c r="M13" s="386"/>
      <c r="N13" s="386"/>
      <c r="O13" s="386"/>
      <c r="P13" s="386"/>
      <c r="Q13" s="386"/>
      <c r="R13" s="386"/>
      <c r="S13" s="386"/>
      <c r="T13" s="386"/>
      <c r="U13" s="386"/>
      <c r="V13" s="386"/>
      <c r="W13" s="386"/>
      <c r="X13" s="386"/>
      <c r="Y13" s="386"/>
      <c r="Z13" s="386"/>
      <c r="AA13" s="386"/>
      <c r="AB13" s="386"/>
      <c r="AC13" s="386"/>
      <c r="AD13" s="386"/>
      <c r="AE13" s="386"/>
      <c r="AF13" s="386"/>
      <c r="AG13" s="386"/>
      <c r="AH13" s="386"/>
      <c r="AI13" s="386"/>
      <c r="AJ13" s="386"/>
      <c r="AK13" s="386"/>
      <c r="AL13" s="386"/>
      <c r="AM13" s="386"/>
      <c r="AN13" s="386"/>
      <c r="AO13" s="386"/>
      <c r="AP13" s="386"/>
      <c r="AQ13" s="386"/>
      <c r="AR13" s="386"/>
      <c r="AS13" s="386"/>
      <c r="AT13" s="386"/>
      <c r="AU13" s="386"/>
      <c r="AV13" s="386"/>
      <c r="AW13" s="386"/>
      <c r="AX13" s="386"/>
      <c r="AY13" s="386"/>
      <c r="AZ13" s="386"/>
      <c r="BA13" s="386"/>
      <c r="BB13" s="386"/>
      <c r="BC13" s="386"/>
      <c r="BD13" s="386"/>
      <c r="BE13" s="386"/>
      <c r="BF13" s="386"/>
      <c r="BG13" s="386"/>
      <c r="BH13" s="386"/>
      <c r="BI13" s="386"/>
      <c r="BJ13" s="386"/>
      <c r="BK13" s="386"/>
      <c r="BL13" s="386"/>
      <c r="BM13" s="386"/>
      <c r="BN13" s="386"/>
      <c r="BO13" s="386"/>
      <c r="BP13" s="386"/>
      <c r="BQ13" s="386"/>
      <c r="BR13" s="386"/>
      <c r="BS13" s="386"/>
      <c r="BT13" s="386"/>
      <c r="BU13" s="386"/>
      <c r="BV13" s="386"/>
      <c r="BW13" s="386"/>
      <c r="BX13" s="386"/>
      <c r="BY13" s="386"/>
      <c r="BZ13" s="386"/>
      <c r="CA13" s="386"/>
      <c r="CB13" s="386"/>
      <c r="CC13" s="386"/>
      <c r="CD13" s="386"/>
      <c r="CE13" s="386"/>
      <c r="CF13" s="386"/>
      <c r="CG13" s="386"/>
      <c r="CH13" s="386"/>
      <c r="CI13" s="386"/>
      <c r="CJ13" s="386"/>
      <c r="CK13" s="386"/>
      <c r="CL13" s="386"/>
      <c r="CM13" s="386"/>
      <c r="CN13" s="386"/>
      <c r="CO13" s="386"/>
      <c r="CP13" s="386"/>
      <c r="CQ13" s="386"/>
      <c r="CR13" s="386"/>
      <c r="CS13" s="386"/>
      <c r="CT13" s="386"/>
      <c r="CU13" s="386"/>
      <c r="CV13" s="386"/>
      <c r="CW13" s="386"/>
      <c r="CX13" s="386"/>
      <c r="CY13" s="386"/>
      <c r="CZ13" s="386"/>
      <c r="DA13" s="386"/>
      <c r="DB13" s="386"/>
      <c r="DC13" s="386"/>
      <c r="DD13" s="386"/>
    </row>
    <row r="14" spans="1:108" s="1" customFormat="1" ht="13.5" customHeight="1" x14ac:dyDescent="0.2">
      <c r="A14" s="384" t="s">
        <v>7</v>
      </c>
      <c r="B14" s="384"/>
      <c r="C14" s="384"/>
      <c r="D14" s="384"/>
      <c r="E14" s="384"/>
      <c r="F14" s="384"/>
      <c r="G14" s="384"/>
      <c r="H14" s="384"/>
      <c r="I14" s="384"/>
      <c r="J14" s="384"/>
      <c r="K14" s="384"/>
      <c r="L14" s="384"/>
      <c r="M14" s="384"/>
      <c r="N14" s="384"/>
      <c r="O14" s="384"/>
      <c r="P14" s="384"/>
      <c r="Q14" s="384"/>
      <c r="R14" s="384"/>
      <c r="S14" s="384"/>
      <c r="T14" s="384"/>
      <c r="U14" s="384"/>
      <c r="V14" s="384"/>
      <c r="W14" s="384"/>
      <c r="X14" s="384"/>
      <c r="Y14" s="384"/>
      <c r="Z14" s="384"/>
      <c r="AA14" s="384"/>
      <c r="AB14" s="384"/>
      <c r="AC14" s="384"/>
      <c r="AD14" s="384"/>
      <c r="AE14" s="384"/>
      <c r="AF14" s="384"/>
      <c r="AG14" s="384"/>
      <c r="AH14" s="384"/>
      <c r="AI14" s="384"/>
      <c r="AJ14" s="384"/>
      <c r="AK14" s="384"/>
      <c r="AL14" s="384"/>
      <c r="AM14" s="384"/>
      <c r="AN14" s="384"/>
      <c r="AO14" s="384"/>
      <c r="AP14" s="384"/>
      <c r="AQ14" s="384"/>
      <c r="AR14" s="384"/>
      <c r="AS14" s="384"/>
      <c r="AT14" s="384"/>
      <c r="AU14" s="384"/>
      <c r="AV14" s="384"/>
      <c r="AW14" s="384"/>
      <c r="AX14" s="384"/>
      <c r="AY14" s="384"/>
      <c r="AZ14" s="384"/>
      <c r="BA14" s="384"/>
      <c r="BB14" s="384"/>
      <c r="BC14" s="384"/>
      <c r="BD14" s="384"/>
      <c r="BE14" s="384"/>
      <c r="BF14" s="384"/>
      <c r="BG14" s="384"/>
      <c r="BH14" s="384"/>
      <c r="BI14" s="384"/>
      <c r="BJ14" s="384"/>
      <c r="BK14" s="384"/>
      <c r="BL14" s="384"/>
      <c r="BM14" s="384"/>
      <c r="BN14" s="384"/>
      <c r="BO14" s="384"/>
      <c r="BP14" s="384"/>
      <c r="BQ14" s="384"/>
      <c r="BR14" s="384"/>
      <c r="BS14" s="384"/>
      <c r="BT14" s="384"/>
      <c r="BU14" s="384"/>
      <c r="BV14" s="384"/>
      <c r="BW14" s="384"/>
      <c r="BX14" s="384"/>
      <c r="BY14" s="384"/>
      <c r="BZ14" s="384"/>
      <c r="CA14" s="384"/>
      <c r="CB14" s="384"/>
      <c r="CC14" s="384"/>
      <c r="CD14" s="384"/>
      <c r="CE14" s="384"/>
      <c r="CF14" s="384"/>
      <c r="CG14" s="384"/>
      <c r="CH14" s="384"/>
      <c r="CI14" s="384"/>
      <c r="CJ14" s="384"/>
      <c r="CK14" s="384"/>
      <c r="CL14" s="384"/>
      <c r="CM14" s="384"/>
      <c r="CN14" s="384"/>
      <c r="CO14" s="384"/>
      <c r="CP14" s="384"/>
      <c r="CQ14" s="384"/>
      <c r="CR14" s="384"/>
      <c r="CS14" s="384"/>
      <c r="CT14" s="384"/>
      <c r="CU14" s="384"/>
      <c r="CV14" s="384"/>
      <c r="CW14" s="384"/>
      <c r="CX14" s="384"/>
      <c r="CY14" s="384"/>
      <c r="CZ14" s="384"/>
      <c r="DA14" s="384"/>
      <c r="DB14" s="384"/>
      <c r="DC14" s="384"/>
    </row>
    <row r="15" spans="1:108" ht="12" customHeight="1" x14ac:dyDescent="0.2"/>
    <row r="16" spans="1:108" ht="39" customHeight="1" x14ac:dyDescent="0.2">
      <c r="A16" s="375" t="s">
        <v>21</v>
      </c>
      <c r="B16" s="376"/>
      <c r="C16" s="376"/>
      <c r="D16" s="376"/>
      <c r="E16" s="376"/>
      <c r="F16" s="376"/>
      <c r="G16" s="376"/>
      <c r="H16" s="376"/>
      <c r="I16" s="376"/>
      <c r="J16" s="376"/>
      <c r="K16" s="376"/>
      <c r="L16" s="376"/>
      <c r="M16" s="376"/>
      <c r="N16" s="376"/>
      <c r="O16" s="376"/>
      <c r="P16" s="376"/>
      <c r="Q16" s="376"/>
      <c r="R16" s="376"/>
      <c r="S16" s="376"/>
      <c r="T16" s="376"/>
      <c r="U16" s="376"/>
      <c r="V16" s="376"/>
      <c r="W16" s="376"/>
      <c r="X16" s="376"/>
      <c r="Y16" s="376"/>
      <c r="Z16" s="376"/>
      <c r="AA16" s="376"/>
      <c r="AB16" s="376"/>
      <c r="AC16" s="376"/>
      <c r="AD16" s="376"/>
      <c r="AE16" s="376"/>
      <c r="AF16" s="376"/>
      <c r="AG16" s="376"/>
      <c r="AH16" s="376"/>
      <c r="AI16" s="376"/>
      <c r="AJ16" s="376"/>
      <c r="AK16" s="376"/>
      <c r="AL16" s="376"/>
      <c r="AM16" s="376"/>
      <c r="AN16" s="376"/>
      <c r="AO16" s="376"/>
      <c r="AP16" s="376"/>
      <c r="AQ16" s="376"/>
      <c r="AR16" s="376"/>
      <c r="AS16" s="376"/>
      <c r="AT16" s="376"/>
      <c r="AU16" s="376"/>
      <c r="AV16" s="376"/>
      <c r="AW16" s="376"/>
      <c r="AX16" s="376"/>
      <c r="AY16" s="377"/>
      <c r="AZ16" s="375" t="s">
        <v>321</v>
      </c>
      <c r="BA16" s="376"/>
      <c r="BB16" s="376"/>
      <c r="BC16" s="376"/>
      <c r="BD16" s="376"/>
      <c r="BE16" s="376"/>
      <c r="BF16" s="376"/>
      <c r="BG16" s="376"/>
      <c r="BH16" s="376"/>
      <c r="BI16" s="376"/>
      <c r="BJ16" s="376"/>
      <c r="BK16" s="376"/>
      <c r="BL16" s="376"/>
      <c r="BM16" s="376"/>
      <c r="BN16" s="376"/>
      <c r="BO16" s="376"/>
      <c r="BP16" s="376"/>
      <c r="BQ16" s="376"/>
      <c r="BR16" s="376"/>
      <c r="BS16" s="376"/>
      <c r="BT16" s="376"/>
      <c r="BU16" s="376"/>
      <c r="BV16" s="376"/>
      <c r="BW16" s="376"/>
      <c r="BX16" s="376"/>
      <c r="BY16" s="376"/>
      <c r="BZ16" s="376"/>
      <c r="CA16" s="376"/>
      <c r="CB16" s="376"/>
      <c r="CC16" s="376"/>
      <c r="CD16" s="376"/>
      <c r="CE16" s="376"/>
      <c r="CF16" s="376"/>
      <c r="CG16" s="376"/>
      <c r="CH16" s="376"/>
      <c r="CI16" s="376"/>
      <c r="CJ16" s="376"/>
      <c r="CK16" s="376"/>
      <c r="CL16" s="376"/>
      <c r="CM16" s="376"/>
      <c r="CN16" s="376"/>
      <c r="CO16" s="376"/>
      <c r="CP16" s="376"/>
      <c r="CQ16" s="376"/>
      <c r="CR16" s="376"/>
      <c r="CS16" s="376"/>
      <c r="CT16" s="376"/>
      <c r="CU16" s="376"/>
      <c r="CV16" s="376"/>
      <c r="CW16" s="376"/>
      <c r="CX16" s="376"/>
      <c r="CY16" s="376"/>
      <c r="CZ16" s="376"/>
      <c r="DA16" s="376"/>
      <c r="DB16" s="376"/>
      <c r="DC16" s="376"/>
      <c r="DD16" s="377"/>
    </row>
    <row r="17" spans="1:108" ht="24.75" customHeight="1" x14ac:dyDescent="0.2">
      <c r="A17" s="375" t="s">
        <v>8</v>
      </c>
      <c r="B17" s="376"/>
      <c r="C17" s="376"/>
      <c r="D17" s="376"/>
      <c r="E17" s="376"/>
      <c r="F17" s="376"/>
      <c r="G17" s="376"/>
      <c r="H17" s="376"/>
      <c r="I17" s="376"/>
      <c r="J17" s="376"/>
      <c r="K17" s="376"/>
      <c r="L17" s="376"/>
      <c r="M17" s="376"/>
      <c r="N17" s="376"/>
      <c r="O17" s="376"/>
      <c r="P17" s="376"/>
      <c r="Q17" s="376"/>
      <c r="R17" s="376"/>
      <c r="S17" s="376"/>
      <c r="T17" s="376"/>
      <c r="U17" s="376"/>
      <c r="V17" s="376"/>
      <c r="W17" s="376"/>
      <c r="X17" s="376"/>
      <c r="Y17" s="376"/>
      <c r="Z17" s="376"/>
      <c r="AA17" s="376"/>
      <c r="AB17" s="376"/>
      <c r="AC17" s="376"/>
      <c r="AD17" s="376"/>
      <c r="AE17" s="376"/>
      <c r="AF17" s="376"/>
      <c r="AG17" s="376"/>
      <c r="AH17" s="376"/>
      <c r="AI17" s="376"/>
      <c r="AJ17" s="376"/>
      <c r="AK17" s="376"/>
      <c r="AL17" s="376"/>
      <c r="AM17" s="376"/>
      <c r="AN17" s="376"/>
      <c r="AO17" s="376"/>
      <c r="AP17" s="376"/>
      <c r="AQ17" s="376"/>
      <c r="AR17" s="376"/>
      <c r="AS17" s="376"/>
      <c r="AT17" s="376"/>
      <c r="AU17" s="376"/>
      <c r="AV17" s="376"/>
      <c r="AW17" s="376"/>
      <c r="AX17" s="376"/>
      <c r="AY17" s="377"/>
      <c r="AZ17" s="379" t="s">
        <v>322</v>
      </c>
      <c r="BA17" s="380"/>
      <c r="BB17" s="380"/>
      <c r="BC17" s="380"/>
      <c r="BD17" s="380"/>
      <c r="BE17" s="380"/>
      <c r="BF17" s="380"/>
      <c r="BG17" s="380"/>
      <c r="BH17" s="380"/>
      <c r="BI17" s="380"/>
      <c r="BJ17" s="380"/>
      <c r="BK17" s="380"/>
      <c r="BL17" s="380"/>
      <c r="BM17" s="380"/>
      <c r="BN17" s="380"/>
      <c r="BO17" s="380"/>
      <c r="BP17" s="380"/>
      <c r="BQ17" s="380"/>
      <c r="BR17" s="380"/>
      <c r="BS17" s="380"/>
      <c r="BT17" s="380"/>
      <c r="BU17" s="380"/>
      <c r="BV17" s="380"/>
      <c r="BW17" s="380"/>
      <c r="BX17" s="380"/>
      <c r="BY17" s="380"/>
      <c r="BZ17" s="380"/>
      <c r="CA17" s="380"/>
      <c r="CB17" s="380"/>
      <c r="CC17" s="380"/>
      <c r="CD17" s="380"/>
      <c r="CE17" s="380"/>
      <c r="CF17" s="380"/>
      <c r="CG17" s="380"/>
      <c r="CH17" s="380"/>
      <c r="CI17" s="380"/>
      <c r="CJ17" s="380"/>
      <c r="CK17" s="380"/>
      <c r="CL17" s="380"/>
      <c r="CM17" s="380"/>
      <c r="CN17" s="380"/>
      <c r="CO17" s="380"/>
      <c r="CP17" s="380"/>
      <c r="CQ17" s="380"/>
      <c r="CR17" s="380"/>
      <c r="CS17" s="380"/>
      <c r="CT17" s="380"/>
      <c r="CU17" s="380"/>
      <c r="CV17" s="380"/>
      <c r="CW17" s="380"/>
      <c r="CX17" s="380"/>
      <c r="CY17" s="380"/>
      <c r="CZ17" s="380"/>
      <c r="DA17" s="380"/>
      <c r="DB17" s="380"/>
      <c r="DC17" s="380"/>
      <c r="DD17" s="381"/>
    </row>
    <row r="18" spans="1:108" ht="12.75" customHeight="1" x14ac:dyDescent="0.2">
      <c r="A18" s="375" t="s">
        <v>9</v>
      </c>
      <c r="B18" s="376"/>
      <c r="C18" s="376"/>
      <c r="D18" s="376"/>
      <c r="E18" s="376"/>
      <c r="F18" s="376"/>
      <c r="G18" s="376"/>
      <c r="H18" s="376"/>
      <c r="I18" s="376"/>
      <c r="J18" s="376"/>
      <c r="K18" s="376"/>
      <c r="L18" s="376"/>
      <c r="M18" s="376"/>
      <c r="N18" s="376"/>
      <c r="O18" s="376"/>
      <c r="P18" s="376"/>
      <c r="Q18" s="376"/>
      <c r="R18" s="376"/>
      <c r="S18" s="376"/>
      <c r="T18" s="376"/>
      <c r="U18" s="376"/>
      <c r="V18" s="376"/>
      <c r="W18" s="376"/>
      <c r="X18" s="376"/>
      <c r="Y18" s="376"/>
      <c r="Z18" s="376"/>
      <c r="AA18" s="376"/>
      <c r="AB18" s="376"/>
      <c r="AC18" s="376"/>
      <c r="AD18" s="376"/>
      <c r="AE18" s="376"/>
      <c r="AF18" s="376"/>
      <c r="AG18" s="376"/>
      <c r="AH18" s="376"/>
      <c r="AI18" s="376"/>
      <c r="AJ18" s="376"/>
      <c r="AK18" s="376"/>
      <c r="AL18" s="376"/>
      <c r="AM18" s="376"/>
      <c r="AN18" s="376"/>
      <c r="AO18" s="376"/>
      <c r="AP18" s="376"/>
      <c r="AQ18" s="376"/>
      <c r="AR18" s="376"/>
      <c r="AS18" s="376"/>
      <c r="AT18" s="376"/>
      <c r="AU18" s="376"/>
      <c r="AV18" s="376"/>
      <c r="AW18" s="376"/>
      <c r="AX18" s="376"/>
      <c r="AY18" s="377"/>
      <c r="AZ18" s="379" t="s">
        <v>455</v>
      </c>
      <c r="BA18" s="380"/>
      <c r="BB18" s="380"/>
      <c r="BC18" s="380"/>
      <c r="BD18" s="380"/>
      <c r="BE18" s="380"/>
      <c r="BF18" s="380"/>
      <c r="BG18" s="380"/>
      <c r="BH18" s="380"/>
      <c r="BI18" s="380"/>
      <c r="BJ18" s="380"/>
      <c r="BK18" s="380"/>
      <c r="BL18" s="380"/>
      <c r="BM18" s="380"/>
      <c r="BN18" s="380"/>
      <c r="BO18" s="380"/>
      <c r="BP18" s="380"/>
      <c r="BQ18" s="380"/>
      <c r="BR18" s="380"/>
      <c r="BS18" s="380"/>
      <c r="BT18" s="380"/>
      <c r="BU18" s="380"/>
      <c r="BV18" s="380"/>
      <c r="BW18" s="380"/>
      <c r="BX18" s="380"/>
      <c r="BY18" s="380"/>
      <c r="BZ18" s="380"/>
      <c r="CA18" s="380"/>
      <c r="CB18" s="380"/>
      <c r="CC18" s="380"/>
      <c r="CD18" s="380"/>
      <c r="CE18" s="380"/>
      <c r="CF18" s="380"/>
      <c r="CG18" s="380"/>
      <c r="CH18" s="380"/>
      <c r="CI18" s="380"/>
      <c r="CJ18" s="380"/>
      <c r="CK18" s="380"/>
      <c r="CL18" s="380"/>
      <c r="CM18" s="380"/>
      <c r="CN18" s="380"/>
      <c r="CO18" s="380"/>
      <c r="CP18" s="380"/>
      <c r="CQ18" s="380"/>
      <c r="CR18" s="380"/>
      <c r="CS18" s="380"/>
      <c r="CT18" s="380"/>
      <c r="CU18" s="380"/>
      <c r="CV18" s="380"/>
      <c r="CW18" s="380"/>
      <c r="CX18" s="380"/>
      <c r="CY18" s="380"/>
      <c r="CZ18" s="380"/>
      <c r="DA18" s="380"/>
      <c r="DB18" s="380"/>
      <c r="DC18" s="380"/>
      <c r="DD18" s="381"/>
    </row>
    <row r="19" spans="1:108" ht="27" customHeight="1" x14ac:dyDescent="0.2">
      <c r="A19" s="375" t="s">
        <v>22</v>
      </c>
      <c r="B19" s="376"/>
      <c r="C19" s="376"/>
      <c r="D19" s="376"/>
      <c r="E19" s="376"/>
      <c r="F19" s="376"/>
      <c r="G19" s="376"/>
      <c r="H19" s="376"/>
      <c r="I19" s="376"/>
      <c r="J19" s="376"/>
      <c r="K19" s="376"/>
      <c r="L19" s="376"/>
      <c r="M19" s="376"/>
      <c r="N19" s="376"/>
      <c r="O19" s="376"/>
      <c r="P19" s="376"/>
      <c r="Q19" s="376"/>
      <c r="R19" s="376"/>
      <c r="S19" s="376"/>
      <c r="T19" s="376"/>
      <c r="U19" s="376"/>
      <c r="V19" s="376"/>
      <c r="W19" s="376"/>
      <c r="X19" s="376"/>
      <c r="Y19" s="376"/>
      <c r="Z19" s="376"/>
      <c r="AA19" s="376"/>
      <c r="AB19" s="376"/>
      <c r="AC19" s="376"/>
      <c r="AD19" s="376"/>
      <c r="AE19" s="376"/>
      <c r="AF19" s="376"/>
      <c r="AG19" s="376"/>
      <c r="AH19" s="376"/>
      <c r="AI19" s="376"/>
      <c r="AJ19" s="376"/>
      <c r="AK19" s="376"/>
      <c r="AL19" s="376"/>
      <c r="AM19" s="376"/>
      <c r="AN19" s="376"/>
      <c r="AO19" s="376"/>
      <c r="AP19" s="376"/>
      <c r="AQ19" s="376"/>
      <c r="AR19" s="376"/>
      <c r="AS19" s="376"/>
      <c r="AT19" s="376"/>
      <c r="AU19" s="376"/>
      <c r="AV19" s="376"/>
      <c r="AW19" s="376"/>
      <c r="AX19" s="376"/>
      <c r="AY19" s="377"/>
      <c r="AZ19" s="375" t="s">
        <v>323</v>
      </c>
      <c r="BA19" s="376"/>
      <c r="BB19" s="376"/>
      <c r="BC19" s="376"/>
      <c r="BD19" s="376"/>
      <c r="BE19" s="376"/>
      <c r="BF19" s="376"/>
      <c r="BG19" s="376"/>
      <c r="BH19" s="376"/>
      <c r="BI19" s="376"/>
      <c r="BJ19" s="376"/>
      <c r="BK19" s="376"/>
      <c r="BL19" s="376"/>
      <c r="BM19" s="376"/>
      <c r="BN19" s="376"/>
      <c r="BO19" s="376"/>
      <c r="BP19" s="376"/>
      <c r="BQ19" s="376"/>
      <c r="BR19" s="376"/>
      <c r="BS19" s="376"/>
      <c r="BT19" s="376"/>
      <c r="BU19" s="376"/>
      <c r="BV19" s="376"/>
      <c r="BW19" s="376"/>
      <c r="BX19" s="376"/>
      <c r="BY19" s="376"/>
      <c r="BZ19" s="376"/>
      <c r="CA19" s="376"/>
      <c r="CB19" s="376"/>
      <c r="CC19" s="376"/>
      <c r="CD19" s="376"/>
      <c r="CE19" s="376"/>
      <c r="CF19" s="376"/>
      <c r="CG19" s="376"/>
      <c r="CH19" s="376"/>
      <c r="CI19" s="376"/>
      <c r="CJ19" s="376"/>
      <c r="CK19" s="376"/>
      <c r="CL19" s="376"/>
      <c r="CM19" s="376"/>
      <c r="CN19" s="376"/>
      <c r="CO19" s="376"/>
      <c r="CP19" s="376"/>
      <c r="CQ19" s="376"/>
      <c r="CR19" s="376"/>
      <c r="CS19" s="376"/>
      <c r="CT19" s="376"/>
      <c r="CU19" s="376"/>
      <c r="CV19" s="376"/>
      <c r="CW19" s="376"/>
      <c r="CX19" s="376"/>
      <c r="CY19" s="376"/>
      <c r="CZ19" s="376"/>
      <c r="DA19" s="376"/>
      <c r="DB19" s="376"/>
      <c r="DC19" s="376"/>
      <c r="DD19" s="377"/>
    </row>
    <row r="20" spans="1:108" ht="27" customHeight="1" x14ac:dyDescent="0.2">
      <c r="A20" s="375" t="s">
        <v>10</v>
      </c>
      <c r="B20" s="376"/>
      <c r="C20" s="376"/>
      <c r="D20" s="376"/>
      <c r="E20" s="376"/>
      <c r="F20" s="376"/>
      <c r="G20" s="376"/>
      <c r="H20" s="376"/>
      <c r="I20" s="376"/>
      <c r="J20" s="376"/>
      <c r="K20" s="376"/>
      <c r="L20" s="376"/>
      <c r="M20" s="376"/>
      <c r="N20" s="376"/>
      <c r="O20" s="376"/>
      <c r="P20" s="376"/>
      <c r="Q20" s="376"/>
      <c r="R20" s="376"/>
      <c r="S20" s="376"/>
      <c r="T20" s="376"/>
      <c r="U20" s="376"/>
      <c r="V20" s="376"/>
      <c r="W20" s="376"/>
      <c r="X20" s="376"/>
      <c r="Y20" s="376"/>
      <c r="Z20" s="376"/>
      <c r="AA20" s="376"/>
      <c r="AB20" s="376"/>
      <c r="AC20" s="376"/>
      <c r="AD20" s="376"/>
      <c r="AE20" s="376"/>
      <c r="AF20" s="376"/>
      <c r="AG20" s="376"/>
      <c r="AH20" s="376"/>
      <c r="AI20" s="376"/>
      <c r="AJ20" s="376"/>
      <c r="AK20" s="376"/>
      <c r="AL20" s="376"/>
      <c r="AM20" s="376"/>
      <c r="AN20" s="376"/>
      <c r="AO20" s="376"/>
      <c r="AP20" s="376"/>
      <c r="AQ20" s="376"/>
      <c r="AR20" s="376"/>
      <c r="AS20" s="376"/>
      <c r="AT20" s="376"/>
      <c r="AU20" s="376"/>
      <c r="AV20" s="376"/>
      <c r="AW20" s="376"/>
      <c r="AX20" s="376"/>
      <c r="AY20" s="377"/>
      <c r="AZ20" s="379" t="s">
        <v>324</v>
      </c>
      <c r="BA20" s="380"/>
      <c r="BB20" s="380"/>
      <c r="BC20" s="380"/>
      <c r="BD20" s="380"/>
      <c r="BE20" s="380"/>
      <c r="BF20" s="380"/>
      <c r="BG20" s="380"/>
      <c r="BH20" s="380"/>
      <c r="BI20" s="380"/>
      <c r="BJ20" s="380"/>
      <c r="BK20" s="380"/>
      <c r="BL20" s="380"/>
      <c r="BM20" s="380"/>
      <c r="BN20" s="380"/>
      <c r="BO20" s="380"/>
      <c r="BP20" s="380"/>
      <c r="BQ20" s="380"/>
      <c r="BR20" s="380"/>
      <c r="BS20" s="380"/>
      <c r="BT20" s="380"/>
      <c r="BU20" s="380"/>
      <c r="BV20" s="380"/>
      <c r="BW20" s="380"/>
      <c r="BX20" s="380"/>
      <c r="BY20" s="380"/>
      <c r="BZ20" s="380"/>
      <c r="CA20" s="380"/>
      <c r="CB20" s="380"/>
      <c r="CC20" s="380"/>
      <c r="CD20" s="380"/>
      <c r="CE20" s="380"/>
      <c r="CF20" s="380"/>
      <c r="CG20" s="380"/>
      <c r="CH20" s="380"/>
      <c r="CI20" s="380"/>
      <c r="CJ20" s="380"/>
      <c r="CK20" s="380"/>
      <c r="CL20" s="380"/>
      <c r="CM20" s="380"/>
      <c r="CN20" s="380"/>
      <c r="CO20" s="380"/>
      <c r="CP20" s="380"/>
      <c r="CQ20" s="380"/>
      <c r="CR20" s="380"/>
      <c r="CS20" s="380"/>
      <c r="CT20" s="380"/>
      <c r="CU20" s="380"/>
      <c r="CV20" s="380"/>
      <c r="CW20" s="380"/>
      <c r="CX20" s="380"/>
      <c r="CY20" s="380"/>
      <c r="CZ20" s="380"/>
      <c r="DA20" s="380"/>
      <c r="DB20" s="380"/>
      <c r="DC20" s="380"/>
      <c r="DD20" s="381"/>
    </row>
    <row r="21" spans="1:108" ht="51.75" customHeight="1" x14ac:dyDescent="0.2">
      <c r="A21" s="375" t="s">
        <v>11</v>
      </c>
      <c r="B21" s="376"/>
      <c r="C21" s="376"/>
      <c r="D21" s="376"/>
      <c r="E21" s="376"/>
      <c r="F21" s="376"/>
      <c r="G21" s="376"/>
      <c r="H21" s="376"/>
      <c r="I21" s="376"/>
      <c r="J21" s="376"/>
      <c r="K21" s="376"/>
      <c r="L21" s="376"/>
      <c r="M21" s="376"/>
      <c r="N21" s="376"/>
      <c r="O21" s="376"/>
      <c r="P21" s="376"/>
      <c r="Q21" s="376"/>
      <c r="R21" s="376"/>
      <c r="S21" s="376"/>
      <c r="T21" s="376"/>
      <c r="U21" s="376"/>
      <c r="V21" s="376"/>
      <c r="W21" s="376"/>
      <c r="X21" s="376"/>
      <c r="Y21" s="376"/>
      <c r="Z21" s="376"/>
      <c r="AA21" s="376"/>
      <c r="AB21" s="376"/>
      <c r="AC21" s="376"/>
      <c r="AD21" s="376"/>
      <c r="AE21" s="376"/>
      <c r="AF21" s="376"/>
      <c r="AG21" s="376"/>
      <c r="AH21" s="376"/>
      <c r="AI21" s="376"/>
      <c r="AJ21" s="376"/>
      <c r="AK21" s="376"/>
      <c r="AL21" s="376"/>
      <c r="AM21" s="376"/>
      <c r="AN21" s="376"/>
      <c r="AO21" s="376"/>
      <c r="AP21" s="376"/>
      <c r="AQ21" s="376"/>
      <c r="AR21" s="376"/>
      <c r="AS21" s="376"/>
      <c r="AT21" s="376"/>
      <c r="AU21" s="376"/>
      <c r="AV21" s="376"/>
      <c r="AW21" s="376"/>
      <c r="AX21" s="376"/>
      <c r="AY21" s="377"/>
      <c r="AZ21" s="375" t="s">
        <v>325</v>
      </c>
      <c r="BA21" s="376"/>
      <c r="BB21" s="376"/>
      <c r="BC21" s="376"/>
      <c r="BD21" s="376"/>
      <c r="BE21" s="376"/>
      <c r="BF21" s="376"/>
      <c r="BG21" s="376"/>
      <c r="BH21" s="376"/>
      <c r="BI21" s="376"/>
      <c r="BJ21" s="376"/>
      <c r="BK21" s="376"/>
      <c r="BL21" s="376"/>
      <c r="BM21" s="376"/>
      <c r="BN21" s="376"/>
      <c r="BO21" s="376"/>
      <c r="BP21" s="376"/>
      <c r="BQ21" s="376"/>
      <c r="BR21" s="376"/>
      <c r="BS21" s="376"/>
      <c r="BT21" s="376"/>
      <c r="BU21" s="376"/>
      <c r="BV21" s="376"/>
      <c r="BW21" s="376"/>
      <c r="BX21" s="376"/>
      <c r="BY21" s="376"/>
      <c r="BZ21" s="376"/>
      <c r="CA21" s="376"/>
      <c r="CB21" s="376"/>
      <c r="CC21" s="376"/>
      <c r="CD21" s="376"/>
      <c r="CE21" s="376"/>
      <c r="CF21" s="376"/>
      <c r="CG21" s="376"/>
      <c r="CH21" s="376"/>
      <c r="CI21" s="376"/>
      <c r="CJ21" s="376"/>
      <c r="CK21" s="376"/>
      <c r="CL21" s="376"/>
      <c r="CM21" s="376"/>
      <c r="CN21" s="376"/>
      <c r="CO21" s="376"/>
      <c r="CP21" s="376"/>
      <c r="CQ21" s="376"/>
      <c r="CR21" s="376"/>
      <c r="CS21" s="376"/>
      <c r="CT21" s="376"/>
      <c r="CU21" s="376"/>
      <c r="CV21" s="376"/>
      <c r="CW21" s="376"/>
      <c r="CX21" s="376"/>
      <c r="CY21" s="376"/>
      <c r="CZ21" s="376"/>
      <c r="DA21" s="376"/>
      <c r="DB21" s="376"/>
      <c r="DC21" s="376"/>
      <c r="DD21" s="377"/>
    </row>
    <row r="22" spans="1:108" ht="51.75" customHeight="1" x14ac:dyDescent="0.2">
      <c r="A22" s="375" t="s">
        <v>12</v>
      </c>
      <c r="B22" s="376"/>
      <c r="C22" s="376"/>
      <c r="D22" s="376"/>
      <c r="E22" s="376"/>
      <c r="F22" s="376"/>
      <c r="G22" s="376"/>
      <c r="H22" s="376"/>
      <c r="I22" s="376"/>
      <c r="J22" s="376"/>
      <c r="K22" s="376"/>
      <c r="L22" s="376"/>
      <c r="M22" s="376"/>
      <c r="N22" s="376"/>
      <c r="O22" s="376"/>
      <c r="P22" s="376"/>
      <c r="Q22" s="376"/>
      <c r="R22" s="376"/>
      <c r="S22" s="376"/>
      <c r="T22" s="376"/>
      <c r="U22" s="376"/>
      <c r="V22" s="376"/>
      <c r="W22" s="376"/>
      <c r="X22" s="376"/>
      <c r="Y22" s="376"/>
      <c r="Z22" s="376"/>
      <c r="AA22" s="376"/>
      <c r="AB22" s="376"/>
      <c r="AC22" s="376"/>
      <c r="AD22" s="376"/>
      <c r="AE22" s="376"/>
      <c r="AF22" s="376"/>
      <c r="AG22" s="376"/>
      <c r="AH22" s="376"/>
      <c r="AI22" s="376"/>
      <c r="AJ22" s="376"/>
      <c r="AK22" s="376"/>
      <c r="AL22" s="376"/>
      <c r="AM22" s="376"/>
      <c r="AN22" s="376"/>
      <c r="AO22" s="376"/>
      <c r="AP22" s="376"/>
      <c r="AQ22" s="376"/>
      <c r="AR22" s="376"/>
      <c r="AS22" s="376"/>
      <c r="AT22" s="376"/>
      <c r="AU22" s="376"/>
      <c r="AV22" s="376"/>
      <c r="AW22" s="376"/>
      <c r="AX22" s="376"/>
      <c r="AY22" s="377"/>
      <c r="AZ22" s="379" t="s">
        <v>326</v>
      </c>
      <c r="BA22" s="380"/>
      <c r="BB22" s="380"/>
      <c r="BC22" s="380"/>
      <c r="BD22" s="380"/>
      <c r="BE22" s="380"/>
      <c r="BF22" s="380"/>
      <c r="BG22" s="380"/>
      <c r="BH22" s="380"/>
      <c r="BI22" s="380"/>
      <c r="BJ22" s="380"/>
      <c r="BK22" s="380"/>
      <c r="BL22" s="380"/>
      <c r="BM22" s="380"/>
      <c r="BN22" s="380"/>
      <c r="BO22" s="380"/>
      <c r="BP22" s="380"/>
      <c r="BQ22" s="380"/>
      <c r="BR22" s="380"/>
      <c r="BS22" s="380"/>
      <c r="BT22" s="380"/>
      <c r="BU22" s="380"/>
      <c r="BV22" s="380"/>
      <c r="BW22" s="380"/>
      <c r="BX22" s="380"/>
      <c r="BY22" s="380"/>
      <c r="BZ22" s="380"/>
      <c r="CA22" s="380"/>
      <c r="CB22" s="380"/>
      <c r="CC22" s="380"/>
      <c r="CD22" s="380"/>
      <c r="CE22" s="380"/>
      <c r="CF22" s="380"/>
      <c r="CG22" s="380"/>
      <c r="CH22" s="380"/>
      <c r="CI22" s="380"/>
      <c r="CJ22" s="380"/>
      <c r="CK22" s="380"/>
      <c r="CL22" s="380"/>
      <c r="CM22" s="380"/>
      <c r="CN22" s="380"/>
      <c r="CO22" s="380"/>
      <c r="CP22" s="380"/>
      <c r="CQ22" s="380"/>
      <c r="CR22" s="380"/>
      <c r="CS22" s="380"/>
      <c r="CT22" s="380"/>
      <c r="CU22" s="380"/>
      <c r="CV22" s="380"/>
      <c r="CW22" s="380"/>
      <c r="CX22" s="380"/>
      <c r="CY22" s="380"/>
      <c r="CZ22" s="380"/>
      <c r="DA22" s="380"/>
      <c r="DB22" s="380"/>
      <c r="DC22" s="380"/>
      <c r="DD22" s="381"/>
    </row>
    <row r="23" spans="1:108" ht="27" customHeight="1" x14ac:dyDescent="0.2">
      <c r="A23" s="375" t="s">
        <v>13</v>
      </c>
      <c r="B23" s="376"/>
      <c r="C23" s="376"/>
      <c r="D23" s="376"/>
      <c r="E23" s="376"/>
      <c r="F23" s="376"/>
      <c r="G23" s="376"/>
      <c r="H23" s="376"/>
      <c r="I23" s="376"/>
      <c r="J23" s="376"/>
      <c r="K23" s="376"/>
      <c r="L23" s="376"/>
      <c r="M23" s="376"/>
      <c r="N23" s="376"/>
      <c r="O23" s="376"/>
      <c r="P23" s="376"/>
      <c r="Q23" s="376"/>
      <c r="R23" s="376"/>
      <c r="S23" s="376"/>
      <c r="T23" s="376"/>
      <c r="U23" s="376"/>
      <c r="V23" s="376"/>
      <c r="W23" s="376"/>
      <c r="X23" s="376"/>
      <c r="Y23" s="376"/>
      <c r="Z23" s="376"/>
      <c r="AA23" s="376"/>
      <c r="AB23" s="376"/>
      <c r="AC23" s="376"/>
      <c r="AD23" s="376"/>
      <c r="AE23" s="376"/>
      <c r="AF23" s="376"/>
      <c r="AG23" s="376"/>
      <c r="AH23" s="376"/>
      <c r="AI23" s="376"/>
      <c r="AJ23" s="376"/>
      <c r="AK23" s="376"/>
      <c r="AL23" s="376"/>
      <c r="AM23" s="376"/>
      <c r="AN23" s="376"/>
      <c r="AO23" s="376"/>
      <c r="AP23" s="376"/>
      <c r="AQ23" s="376"/>
      <c r="AR23" s="376"/>
      <c r="AS23" s="376"/>
      <c r="AT23" s="376"/>
      <c r="AU23" s="376"/>
      <c r="AV23" s="376"/>
      <c r="AW23" s="376"/>
      <c r="AX23" s="376"/>
      <c r="AY23" s="377"/>
      <c r="AZ23" s="375"/>
      <c r="BA23" s="376"/>
      <c r="BB23" s="376"/>
      <c r="BC23" s="376"/>
      <c r="BD23" s="376"/>
      <c r="BE23" s="376"/>
      <c r="BF23" s="376"/>
      <c r="BG23" s="376"/>
      <c r="BH23" s="376"/>
      <c r="BI23" s="376"/>
      <c r="BJ23" s="376"/>
      <c r="BK23" s="376"/>
      <c r="BL23" s="376"/>
      <c r="BM23" s="376"/>
      <c r="BN23" s="376"/>
      <c r="BO23" s="376"/>
      <c r="BP23" s="376"/>
      <c r="BQ23" s="376"/>
      <c r="BR23" s="376"/>
      <c r="BS23" s="376"/>
      <c r="BT23" s="376"/>
      <c r="BU23" s="376"/>
      <c r="BV23" s="376"/>
      <c r="BW23" s="376"/>
      <c r="BX23" s="376"/>
      <c r="BY23" s="376"/>
      <c r="BZ23" s="376"/>
      <c r="CA23" s="376"/>
      <c r="CB23" s="376"/>
      <c r="CC23" s="376"/>
      <c r="CD23" s="376"/>
      <c r="CE23" s="376"/>
      <c r="CF23" s="376"/>
      <c r="CG23" s="376"/>
      <c r="CH23" s="376"/>
      <c r="CI23" s="376"/>
      <c r="CJ23" s="376"/>
      <c r="CK23" s="376"/>
      <c r="CL23" s="376"/>
      <c r="CM23" s="376"/>
      <c r="CN23" s="376"/>
      <c r="CO23" s="376"/>
      <c r="CP23" s="376"/>
      <c r="CQ23" s="376"/>
      <c r="CR23" s="376"/>
      <c r="CS23" s="376"/>
      <c r="CT23" s="376"/>
      <c r="CU23" s="376"/>
      <c r="CV23" s="376"/>
      <c r="CW23" s="376"/>
      <c r="CX23" s="376"/>
      <c r="CY23" s="376"/>
      <c r="CZ23" s="376"/>
      <c r="DA23" s="376"/>
      <c r="DB23" s="376"/>
      <c r="DC23" s="376"/>
      <c r="DD23" s="377"/>
    </row>
    <row r="24" spans="1:108" ht="27" customHeight="1" x14ac:dyDescent="0.2">
      <c r="A24" s="375" t="s">
        <v>14</v>
      </c>
      <c r="B24" s="376"/>
      <c r="C24" s="376"/>
      <c r="D24" s="376"/>
      <c r="E24" s="376"/>
      <c r="F24" s="376"/>
      <c r="G24" s="376"/>
      <c r="H24" s="376"/>
      <c r="I24" s="376"/>
      <c r="J24" s="376"/>
      <c r="K24" s="376"/>
      <c r="L24" s="376"/>
      <c r="M24" s="376"/>
      <c r="N24" s="376"/>
      <c r="O24" s="376"/>
      <c r="P24" s="376"/>
      <c r="Q24" s="376"/>
      <c r="R24" s="376"/>
      <c r="S24" s="376"/>
      <c r="T24" s="376"/>
      <c r="U24" s="376"/>
      <c r="V24" s="376"/>
      <c r="W24" s="376"/>
      <c r="X24" s="376"/>
      <c r="Y24" s="376"/>
      <c r="Z24" s="376"/>
      <c r="AA24" s="376"/>
      <c r="AB24" s="376"/>
      <c r="AC24" s="376"/>
      <c r="AD24" s="376"/>
      <c r="AE24" s="376"/>
      <c r="AF24" s="376"/>
      <c r="AG24" s="376"/>
      <c r="AH24" s="376"/>
      <c r="AI24" s="376"/>
      <c r="AJ24" s="376"/>
      <c r="AK24" s="376"/>
      <c r="AL24" s="376"/>
      <c r="AM24" s="376"/>
      <c r="AN24" s="376"/>
      <c r="AO24" s="376"/>
      <c r="AP24" s="376"/>
      <c r="AQ24" s="376"/>
      <c r="AR24" s="376"/>
      <c r="AS24" s="376"/>
      <c r="AT24" s="376"/>
      <c r="AU24" s="376"/>
      <c r="AV24" s="376"/>
      <c r="AW24" s="376"/>
      <c r="AX24" s="376"/>
      <c r="AY24" s="377"/>
      <c r="AZ24" s="379" t="s">
        <v>486</v>
      </c>
      <c r="BA24" s="380"/>
      <c r="BB24" s="380"/>
      <c r="BC24" s="380"/>
      <c r="BD24" s="380"/>
      <c r="BE24" s="380"/>
      <c r="BF24" s="380"/>
      <c r="BG24" s="380"/>
      <c r="BH24" s="380"/>
      <c r="BI24" s="380"/>
      <c r="BJ24" s="380"/>
      <c r="BK24" s="380"/>
      <c r="BL24" s="380"/>
      <c r="BM24" s="380"/>
      <c r="BN24" s="380"/>
      <c r="BO24" s="380"/>
      <c r="BP24" s="380"/>
      <c r="BQ24" s="380"/>
      <c r="BR24" s="380"/>
      <c r="BS24" s="380"/>
      <c r="BT24" s="380"/>
      <c r="BU24" s="380"/>
      <c r="BV24" s="380"/>
      <c r="BW24" s="380"/>
      <c r="BX24" s="380"/>
      <c r="BY24" s="380"/>
      <c r="BZ24" s="380"/>
      <c r="CA24" s="380"/>
      <c r="CB24" s="380"/>
      <c r="CC24" s="380"/>
      <c r="CD24" s="380"/>
      <c r="CE24" s="380"/>
      <c r="CF24" s="380"/>
      <c r="CG24" s="380"/>
      <c r="CH24" s="380"/>
      <c r="CI24" s="380"/>
      <c r="CJ24" s="380"/>
      <c r="CK24" s="380"/>
      <c r="CL24" s="380"/>
      <c r="CM24" s="380"/>
      <c r="CN24" s="380"/>
      <c r="CO24" s="380"/>
      <c r="CP24" s="380"/>
      <c r="CQ24" s="380"/>
      <c r="CR24" s="380"/>
      <c r="CS24" s="380"/>
      <c r="CT24" s="380"/>
      <c r="CU24" s="380"/>
      <c r="CV24" s="380"/>
      <c r="CW24" s="380"/>
      <c r="CX24" s="380"/>
      <c r="CY24" s="380"/>
      <c r="CZ24" s="380"/>
      <c r="DA24" s="380"/>
      <c r="DB24" s="380"/>
      <c r="DC24" s="380"/>
      <c r="DD24" s="381"/>
    </row>
    <row r="25" spans="1:108" ht="27" customHeight="1" x14ac:dyDescent="0.2">
      <c r="A25" s="375" t="s">
        <v>15</v>
      </c>
      <c r="B25" s="376"/>
      <c r="C25" s="376"/>
      <c r="D25" s="376"/>
      <c r="E25" s="376"/>
      <c r="F25" s="376"/>
      <c r="G25" s="376"/>
      <c r="H25" s="376"/>
      <c r="I25" s="376"/>
      <c r="J25" s="376"/>
      <c r="K25" s="376"/>
      <c r="L25" s="376"/>
      <c r="M25" s="376"/>
      <c r="N25" s="376"/>
      <c r="O25" s="376"/>
      <c r="P25" s="376"/>
      <c r="Q25" s="376"/>
      <c r="R25" s="376"/>
      <c r="S25" s="376"/>
      <c r="T25" s="376"/>
      <c r="U25" s="376"/>
      <c r="V25" s="376"/>
      <c r="W25" s="376"/>
      <c r="X25" s="376"/>
      <c r="Y25" s="376"/>
      <c r="Z25" s="376"/>
      <c r="AA25" s="376"/>
      <c r="AB25" s="376"/>
      <c r="AC25" s="376"/>
      <c r="AD25" s="376"/>
      <c r="AE25" s="376"/>
      <c r="AF25" s="376"/>
      <c r="AG25" s="376"/>
      <c r="AH25" s="376"/>
      <c r="AI25" s="376"/>
      <c r="AJ25" s="376"/>
      <c r="AK25" s="376"/>
      <c r="AL25" s="376"/>
      <c r="AM25" s="376"/>
      <c r="AN25" s="376"/>
      <c r="AO25" s="376"/>
      <c r="AP25" s="376"/>
      <c r="AQ25" s="376"/>
      <c r="AR25" s="376"/>
      <c r="AS25" s="376"/>
      <c r="AT25" s="376"/>
      <c r="AU25" s="376"/>
      <c r="AV25" s="376"/>
      <c r="AW25" s="376"/>
      <c r="AX25" s="376"/>
      <c r="AY25" s="377"/>
      <c r="AZ25" s="375" t="s">
        <v>327</v>
      </c>
      <c r="BA25" s="376"/>
      <c r="BB25" s="376"/>
      <c r="BC25" s="376"/>
      <c r="BD25" s="376"/>
      <c r="BE25" s="376"/>
      <c r="BF25" s="376"/>
      <c r="BG25" s="376"/>
      <c r="BH25" s="376"/>
      <c r="BI25" s="376"/>
      <c r="BJ25" s="376"/>
      <c r="BK25" s="376"/>
      <c r="BL25" s="376"/>
      <c r="BM25" s="376"/>
      <c r="BN25" s="376"/>
      <c r="BO25" s="376"/>
      <c r="BP25" s="376"/>
      <c r="BQ25" s="376"/>
      <c r="BR25" s="376"/>
      <c r="BS25" s="376"/>
      <c r="BT25" s="376"/>
      <c r="BU25" s="376"/>
      <c r="BV25" s="376"/>
      <c r="BW25" s="376"/>
      <c r="BX25" s="376"/>
      <c r="BY25" s="376"/>
      <c r="BZ25" s="376"/>
      <c r="CA25" s="376"/>
      <c r="CB25" s="376"/>
      <c r="CC25" s="376"/>
      <c r="CD25" s="376"/>
      <c r="CE25" s="376"/>
      <c r="CF25" s="376"/>
      <c r="CG25" s="376"/>
      <c r="CH25" s="376"/>
      <c r="CI25" s="376"/>
      <c r="CJ25" s="376"/>
      <c r="CK25" s="376"/>
      <c r="CL25" s="376"/>
      <c r="CM25" s="376"/>
      <c r="CN25" s="376"/>
      <c r="CO25" s="376"/>
      <c r="CP25" s="376"/>
      <c r="CQ25" s="376"/>
      <c r="CR25" s="376"/>
      <c r="CS25" s="376"/>
      <c r="CT25" s="376"/>
      <c r="CU25" s="376"/>
      <c r="CV25" s="376"/>
      <c r="CW25" s="376"/>
      <c r="CX25" s="376"/>
      <c r="CY25" s="376"/>
      <c r="CZ25" s="376"/>
      <c r="DA25" s="376"/>
      <c r="DB25" s="376"/>
      <c r="DC25" s="376"/>
      <c r="DD25" s="377"/>
    </row>
    <row r="26" spans="1:108" ht="27" customHeight="1" x14ac:dyDescent="0.2">
      <c r="A26" s="375" t="s">
        <v>16</v>
      </c>
      <c r="B26" s="376"/>
      <c r="C26" s="376"/>
      <c r="D26" s="376"/>
      <c r="E26" s="376"/>
      <c r="F26" s="376"/>
      <c r="G26" s="376"/>
      <c r="H26" s="376"/>
      <c r="I26" s="376"/>
      <c r="J26" s="376"/>
      <c r="K26" s="376"/>
      <c r="L26" s="376"/>
      <c r="M26" s="376"/>
      <c r="N26" s="376"/>
      <c r="O26" s="376"/>
      <c r="P26" s="376"/>
      <c r="Q26" s="376"/>
      <c r="R26" s="376"/>
      <c r="S26" s="376"/>
      <c r="T26" s="376"/>
      <c r="U26" s="376"/>
      <c r="V26" s="376"/>
      <c r="W26" s="376"/>
      <c r="X26" s="376"/>
      <c r="Y26" s="376"/>
      <c r="Z26" s="376"/>
      <c r="AA26" s="376"/>
      <c r="AB26" s="376"/>
      <c r="AC26" s="376"/>
      <c r="AD26" s="376"/>
      <c r="AE26" s="376"/>
      <c r="AF26" s="376"/>
      <c r="AG26" s="376"/>
      <c r="AH26" s="376"/>
      <c r="AI26" s="376"/>
      <c r="AJ26" s="376"/>
      <c r="AK26" s="376"/>
      <c r="AL26" s="376"/>
      <c r="AM26" s="376"/>
      <c r="AN26" s="376"/>
      <c r="AO26" s="376"/>
      <c r="AP26" s="376"/>
      <c r="AQ26" s="376"/>
      <c r="AR26" s="376"/>
      <c r="AS26" s="376"/>
      <c r="AT26" s="376"/>
      <c r="AU26" s="376"/>
      <c r="AV26" s="376"/>
      <c r="AW26" s="376"/>
      <c r="AX26" s="376"/>
      <c r="AY26" s="377"/>
      <c r="AZ26" s="379" t="s">
        <v>328</v>
      </c>
      <c r="BA26" s="380"/>
      <c r="BB26" s="380"/>
      <c r="BC26" s="380"/>
      <c r="BD26" s="380"/>
      <c r="BE26" s="380"/>
      <c r="BF26" s="380"/>
      <c r="BG26" s="380"/>
      <c r="BH26" s="380"/>
      <c r="BI26" s="380"/>
      <c r="BJ26" s="380"/>
      <c r="BK26" s="380"/>
      <c r="BL26" s="380"/>
      <c r="BM26" s="380"/>
      <c r="BN26" s="380"/>
      <c r="BO26" s="380"/>
      <c r="BP26" s="380"/>
      <c r="BQ26" s="380"/>
      <c r="BR26" s="380"/>
      <c r="BS26" s="380"/>
      <c r="BT26" s="380"/>
      <c r="BU26" s="380"/>
      <c r="BV26" s="380"/>
      <c r="BW26" s="380"/>
      <c r="BX26" s="380"/>
      <c r="BY26" s="380"/>
      <c r="BZ26" s="380"/>
      <c r="CA26" s="380"/>
      <c r="CB26" s="380"/>
      <c r="CC26" s="380"/>
      <c r="CD26" s="380"/>
      <c r="CE26" s="380"/>
      <c r="CF26" s="380"/>
      <c r="CG26" s="380"/>
      <c r="CH26" s="380"/>
      <c r="CI26" s="380"/>
      <c r="CJ26" s="380"/>
      <c r="CK26" s="380"/>
      <c r="CL26" s="380"/>
      <c r="CM26" s="380"/>
      <c r="CN26" s="380"/>
      <c r="CO26" s="380"/>
      <c r="CP26" s="380"/>
      <c r="CQ26" s="380"/>
      <c r="CR26" s="380"/>
      <c r="CS26" s="380"/>
      <c r="CT26" s="380"/>
      <c r="CU26" s="380"/>
      <c r="CV26" s="380"/>
      <c r="CW26" s="380"/>
      <c r="CX26" s="380"/>
      <c r="CY26" s="380"/>
      <c r="CZ26" s="380"/>
      <c r="DA26" s="380"/>
      <c r="DB26" s="380"/>
      <c r="DC26" s="380"/>
      <c r="DD26" s="381"/>
    </row>
    <row r="27" spans="1:108" ht="27" customHeight="1" x14ac:dyDescent="0.2">
      <c r="A27" s="375" t="s">
        <v>17</v>
      </c>
      <c r="B27" s="376"/>
      <c r="C27" s="376"/>
      <c r="D27" s="376"/>
      <c r="E27" s="376"/>
      <c r="F27" s="376"/>
      <c r="G27" s="376"/>
      <c r="H27" s="376"/>
      <c r="I27" s="376"/>
      <c r="J27" s="376"/>
      <c r="K27" s="376"/>
      <c r="L27" s="376"/>
      <c r="M27" s="376"/>
      <c r="N27" s="376"/>
      <c r="O27" s="376"/>
      <c r="P27" s="376"/>
      <c r="Q27" s="376"/>
      <c r="R27" s="376"/>
      <c r="S27" s="376"/>
      <c r="T27" s="376"/>
      <c r="U27" s="376"/>
      <c r="V27" s="376"/>
      <c r="W27" s="376"/>
      <c r="X27" s="376"/>
      <c r="Y27" s="376"/>
      <c r="Z27" s="376"/>
      <c r="AA27" s="376"/>
      <c r="AB27" s="376"/>
      <c r="AC27" s="376"/>
      <c r="AD27" s="376"/>
      <c r="AE27" s="376"/>
      <c r="AF27" s="376"/>
      <c r="AG27" s="376"/>
      <c r="AH27" s="376"/>
      <c r="AI27" s="376"/>
      <c r="AJ27" s="376"/>
      <c r="AK27" s="376"/>
      <c r="AL27" s="376"/>
      <c r="AM27" s="376"/>
      <c r="AN27" s="376"/>
      <c r="AO27" s="376"/>
      <c r="AP27" s="376"/>
      <c r="AQ27" s="376"/>
      <c r="AR27" s="376"/>
      <c r="AS27" s="376"/>
      <c r="AT27" s="376"/>
      <c r="AU27" s="376"/>
      <c r="AV27" s="376"/>
      <c r="AW27" s="376"/>
      <c r="AX27" s="376"/>
      <c r="AY27" s="377"/>
      <c r="AZ27" s="375"/>
      <c r="BA27" s="376"/>
      <c r="BB27" s="376"/>
      <c r="BC27" s="376"/>
      <c r="BD27" s="376"/>
      <c r="BE27" s="376"/>
      <c r="BF27" s="376"/>
      <c r="BG27" s="376"/>
      <c r="BH27" s="376"/>
      <c r="BI27" s="376"/>
      <c r="BJ27" s="376"/>
      <c r="BK27" s="376"/>
      <c r="BL27" s="376"/>
      <c r="BM27" s="376"/>
      <c r="BN27" s="376"/>
      <c r="BO27" s="376"/>
      <c r="BP27" s="376"/>
      <c r="BQ27" s="376"/>
      <c r="BR27" s="376"/>
      <c r="BS27" s="376"/>
      <c r="BT27" s="376"/>
      <c r="BU27" s="376"/>
      <c r="BV27" s="376"/>
      <c r="BW27" s="376"/>
      <c r="BX27" s="376"/>
      <c r="BY27" s="376"/>
      <c r="BZ27" s="376"/>
      <c r="CA27" s="376"/>
      <c r="CB27" s="376"/>
      <c r="CC27" s="376"/>
      <c r="CD27" s="376"/>
      <c r="CE27" s="376"/>
      <c r="CF27" s="376"/>
      <c r="CG27" s="376"/>
      <c r="CH27" s="376"/>
      <c r="CI27" s="376"/>
      <c r="CJ27" s="376"/>
      <c r="CK27" s="376"/>
      <c r="CL27" s="376"/>
      <c r="CM27" s="376"/>
      <c r="CN27" s="376"/>
      <c r="CO27" s="376"/>
      <c r="CP27" s="376"/>
      <c r="CQ27" s="376"/>
      <c r="CR27" s="376"/>
      <c r="CS27" s="376"/>
      <c r="CT27" s="376"/>
      <c r="CU27" s="376"/>
      <c r="CV27" s="376"/>
      <c r="CW27" s="376"/>
      <c r="CX27" s="376"/>
      <c r="CY27" s="376"/>
      <c r="CZ27" s="376"/>
      <c r="DA27" s="376"/>
      <c r="DB27" s="376"/>
      <c r="DC27" s="376"/>
      <c r="DD27" s="377"/>
    </row>
    <row r="28" spans="1:108" ht="27" customHeight="1" x14ac:dyDescent="0.2">
      <c r="A28" s="375" t="s">
        <v>18</v>
      </c>
      <c r="B28" s="376"/>
      <c r="C28" s="376"/>
      <c r="D28" s="376"/>
      <c r="E28" s="376"/>
      <c r="F28" s="376"/>
      <c r="G28" s="376"/>
      <c r="H28" s="376"/>
      <c r="I28" s="376"/>
      <c r="J28" s="376"/>
      <c r="K28" s="376"/>
      <c r="L28" s="376"/>
      <c r="M28" s="376"/>
      <c r="N28" s="376"/>
      <c r="O28" s="376"/>
      <c r="P28" s="376"/>
      <c r="Q28" s="376"/>
      <c r="R28" s="376"/>
      <c r="S28" s="376"/>
      <c r="T28" s="376"/>
      <c r="U28" s="376"/>
      <c r="V28" s="376"/>
      <c r="W28" s="376"/>
      <c r="X28" s="376"/>
      <c r="Y28" s="376"/>
      <c r="Z28" s="376"/>
      <c r="AA28" s="376"/>
      <c r="AB28" s="376"/>
      <c r="AC28" s="376"/>
      <c r="AD28" s="376"/>
      <c r="AE28" s="376"/>
      <c r="AF28" s="376"/>
      <c r="AG28" s="376"/>
      <c r="AH28" s="376"/>
      <c r="AI28" s="376"/>
      <c r="AJ28" s="376"/>
      <c r="AK28" s="376"/>
      <c r="AL28" s="376"/>
      <c r="AM28" s="376"/>
      <c r="AN28" s="376"/>
      <c r="AO28" s="376"/>
      <c r="AP28" s="376"/>
      <c r="AQ28" s="376"/>
      <c r="AR28" s="376"/>
      <c r="AS28" s="376"/>
      <c r="AT28" s="376"/>
      <c r="AU28" s="376"/>
      <c r="AV28" s="376"/>
      <c r="AW28" s="376"/>
      <c r="AX28" s="376"/>
      <c r="AY28" s="377"/>
      <c r="AZ28" s="379" t="s">
        <v>329</v>
      </c>
      <c r="BA28" s="380"/>
      <c r="BB28" s="380"/>
      <c r="BC28" s="380"/>
      <c r="BD28" s="380"/>
      <c r="BE28" s="380"/>
      <c r="BF28" s="380"/>
      <c r="BG28" s="380"/>
      <c r="BH28" s="380"/>
      <c r="BI28" s="380"/>
      <c r="BJ28" s="380"/>
      <c r="BK28" s="380"/>
      <c r="BL28" s="380"/>
      <c r="BM28" s="380"/>
      <c r="BN28" s="380"/>
      <c r="BO28" s="380"/>
      <c r="BP28" s="380"/>
      <c r="BQ28" s="380"/>
      <c r="BR28" s="380"/>
      <c r="BS28" s="380"/>
      <c r="BT28" s="380"/>
      <c r="BU28" s="380"/>
      <c r="BV28" s="380"/>
      <c r="BW28" s="380"/>
      <c r="BX28" s="380"/>
      <c r="BY28" s="380"/>
      <c r="BZ28" s="380"/>
      <c r="CA28" s="380"/>
      <c r="CB28" s="380"/>
      <c r="CC28" s="380"/>
      <c r="CD28" s="380"/>
      <c r="CE28" s="380"/>
      <c r="CF28" s="380"/>
      <c r="CG28" s="380"/>
      <c r="CH28" s="380"/>
      <c r="CI28" s="380"/>
      <c r="CJ28" s="380"/>
      <c r="CK28" s="380"/>
      <c r="CL28" s="380"/>
      <c r="CM28" s="380"/>
      <c r="CN28" s="380"/>
      <c r="CO28" s="380"/>
      <c r="CP28" s="380"/>
      <c r="CQ28" s="380"/>
      <c r="CR28" s="380"/>
      <c r="CS28" s="380"/>
      <c r="CT28" s="380"/>
      <c r="CU28" s="380"/>
      <c r="CV28" s="380"/>
      <c r="CW28" s="380"/>
      <c r="CX28" s="380"/>
      <c r="CY28" s="380"/>
      <c r="CZ28" s="380"/>
      <c r="DA28" s="380"/>
      <c r="DB28" s="380"/>
      <c r="DC28" s="380"/>
      <c r="DD28" s="381"/>
    </row>
    <row r="29" spans="1:108" ht="12.75" customHeight="1" x14ac:dyDescent="0.2">
      <c r="B29" s="5"/>
      <c r="C29" s="5"/>
      <c r="D29" s="5"/>
      <c r="E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7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</row>
    <row r="30" spans="1:108" s="15" customFormat="1" ht="15.75" customHeight="1" x14ac:dyDescent="0.25">
      <c r="A30" s="378" t="s">
        <v>19</v>
      </c>
      <c r="B30" s="378"/>
      <c r="C30" s="378"/>
      <c r="D30" s="378"/>
      <c r="E30" s="378"/>
      <c r="F30" s="378"/>
      <c r="G30" s="378"/>
      <c r="H30" s="378"/>
      <c r="I30" s="378"/>
      <c r="J30" s="378"/>
      <c r="K30" s="378"/>
      <c r="L30" s="378"/>
      <c r="M30" s="378"/>
      <c r="N30" s="378"/>
      <c r="O30" s="378"/>
      <c r="P30" s="378"/>
      <c r="Q30" s="378"/>
      <c r="R30" s="378"/>
      <c r="S30" s="378"/>
      <c r="T30" s="378"/>
      <c r="U30" s="378"/>
      <c r="V30" s="378"/>
      <c r="W30" s="378"/>
      <c r="X30" s="378"/>
      <c r="Y30" s="378"/>
      <c r="Z30" s="378"/>
      <c r="AA30" s="378"/>
      <c r="AB30" s="378"/>
      <c r="AC30" s="378"/>
      <c r="AD30" s="378"/>
      <c r="AE30" s="378"/>
      <c r="AF30" s="378"/>
      <c r="AG30" s="378"/>
      <c r="AH30" s="378"/>
      <c r="AI30" s="378"/>
      <c r="AJ30" s="378"/>
      <c r="AK30" s="378"/>
      <c r="AL30" s="378"/>
      <c r="AM30" s="378"/>
      <c r="AN30" s="378"/>
      <c r="AO30" s="378"/>
      <c r="AP30" s="378"/>
      <c r="AQ30" s="378"/>
      <c r="AR30" s="378"/>
      <c r="AS30" s="378"/>
      <c r="AT30" s="378"/>
      <c r="AU30" s="378"/>
      <c r="AV30" s="378"/>
      <c r="AW30" s="378"/>
      <c r="AX30" s="378"/>
      <c r="AY30" s="378"/>
      <c r="AZ30" s="382" t="s">
        <v>431</v>
      </c>
      <c r="BA30" s="382"/>
      <c r="BB30" s="382"/>
      <c r="BC30" s="382"/>
      <c r="BD30" s="382"/>
      <c r="BE30" s="382"/>
      <c r="BF30" s="382"/>
      <c r="BG30" s="382"/>
      <c r="BH30" s="382"/>
      <c r="BI30" s="382"/>
      <c r="BJ30" s="382"/>
      <c r="BK30" s="382"/>
      <c r="BL30" s="382"/>
      <c r="BM30" s="382"/>
      <c r="BN30" s="382"/>
      <c r="BO30" s="382"/>
      <c r="BP30" s="382"/>
      <c r="BQ30" s="382"/>
      <c r="BR30" s="382"/>
      <c r="BS30" s="382"/>
      <c r="BT30" s="382"/>
      <c r="BU30" s="382"/>
      <c r="BV30" s="382"/>
      <c r="BW30" s="382"/>
      <c r="BX30" s="382"/>
      <c r="BY30" s="382"/>
      <c r="BZ30" s="382"/>
      <c r="CA30" s="382"/>
      <c r="CB30" s="382"/>
      <c r="CC30" s="382"/>
      <c r="CD30" s="382"/>
      <c r="CE30" s="382"/>
      <c r="CF30" s="382"/>
      <c r="CG30" s="382"/>
      <c r="CH30" s="382"/>
      <c r="CI30" s="382"/>
      <c r="CJ30" s="382"/>
      <c r="CK30" s="382"/>
      <c r="CL30" s="382"/>
      <c r="CM30" s="382"/>
      <c r="CN30" s="382"/>
      <c r="CO30" s="382"/>
      <c r="CP30" s="382"/>
      <c r="CQ30" s="382"/>
      <c r="CR30" s="382"/>
      <c r="CS30" s="382"/>
      <c r="CT30" s="382"/>
      <c r="CU30" s="382"/>
      <c r="CV30" s="382"/>
      <c r="CW30" s="382"/>
      <c r="CX30" s="382"/>
      <c r="CY30" s="382"/>
      <c r="CZ30" s="382"/>
      <c r="DA30" s="382"/>
      <c r="DB30" s="382"/>
      <c r="DC30" s="382"/>
      <c r="DD30" s="382"/>
    </row>
    <row r="31" spans="1:108" s="14" customFormat="1" ht="15.75" customHeight="1" x14ac:dyDescent="0.25">
      <c r="A31" s="14" t="s">
        <v>20</v>
      </c>
    </row>
  </sheetData>
  <mergeCells count="35">
    <mergeCell ref="BS1:DD1"/>
    <mergeCell ref="BS3:DD3"/>
    <mergeCell ref="A12:DD12"/>
    <mergeCell ref="AZ16:DD16"/>
    <mergeCell ref="A16:AY16"/>
    <mergeCell ref="A14:DC14"/>
    <mergeCell ref="A13:DD13"/>
    <mergeCell ref="A8:DD8"/>
    <mergeCell ref="BS4:DD4"/>
    <mergeCell ref="AZ22:DD22"/>
    <mergeCell ref="AZ23:DD23"/>
    <mergeCell ref="AZ24:DD24"/>
    <mergeCell ref="AZ30:DD30"/>
    <mergeCell ref="AZ17:DD17"/>
    <mergeCell ref="AZ18:DD18"/>
    <mergeCell ref="AZ19:DD19"/>
    <mergeCell ref="AZ25:DD25"/>
    <mergeCell ref="AZ26:DD26"/>
    <mergeCell ref="AZ27:DD27"/>
    <mergeCell ref="AZ28:DD28"/>
    <mergeCell ref="AZ20:DD20"/>
    <mergeCell ref="AZ21:DD21"/>
    <mergeCell ref="A22:AY22"/>
    <mergeCell ref="A23:AY23"/>
    <mergeCell ref="A17:AY17"/>
    <mergeCell ref="A30:AY30"/>
    <mergeCell ref="A18:AY18"/>
    <mergeCell ref="A19:AY19"/>
    <mergeCell ref="A25:AY25"/>
    <mergeCell ref="A26:AY26"/>
    <mergeCell ref="A21:AY21"/>
    <mergeCell ref="A27:AY27"/>
    <mergeCell ref="A28:AY28"/>
    <mergeCell ref="A20:AY20"/>
    <mergeCell ref="A24:AY24"/>
  </mergeCells>
  <phoneticPr fontId="2" type="noConversion"/>
  <pageMargins left="0.78740157480314965" right="0.31496062992125984" top="0.59055118110236227" bottom="0.39370078740157483" header="0.19685039370078741" footer="0.19685039370078741"/>
  <pageSetup paperSize="9" orientation="portrait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II71"/>
  <sheetViews>
    <sheetView view="pageBreakPreview" zoomScale="145" zoomScaleNormal="100" zoomScaleSheetLayoutView="145" workbookViewId="0">
      <pane xSplit="22" ySplit="11" topLeftCell="BA12" activePane="bottomRight" state="frozen"/>
      <selection pane="topRight" activeCell="W1" sqref="W1"/>
      <selection pane="bottomLeft" activeCell="A12" sqref="A12"/>
      <selection pane="bottomRight" activeCell="CE18" sqref="CE18:CJ18"/>
    </sheetView>
  </sheetViews>
  <sheetFormatPr defaultColWidth="0.85546875" defaultRowHeight="15.75" customHeight="1" outlineLevelRow="1" x14ac:dyDescent="0.25"/>
  <cols>
    <col min="1" max="4" width="0.85546875" style="14"/>
    <col min="5" max="21" width="0.85546875" style="117"/>
    <col min="22" max="22" width="2.28515625" style="117" customWidth="1"/>
    <col min="23" max="29" width="0.85546875" style="14"/>
    <col min="30" max="30" width="1.85546875" style="14" customWidth="1"/>
    <col min="31" max="50" width="0.85546875" style="14"/>
    <col min="51" max="51" width="7.140625" style="14" customWidth="1"/>
    <col min="52" max="128" width="0.85546875" style="14"/>
    <col min="129" max="129" width="3.42578125" style="14" customWidth="1"/>
    <col min="130" max="132" width="0.85546875" style="14"/>
    <col min="133" max="133" width="1.5703125" style="14" customWidth="1"/>
    <col min="134" max="136" width="0.85546875" style="14"/>
    <col min="137" max="137" width="2.42578125" style="14" customWidth="1"/>
    <col min="138" max="146" width="0.85546875" style="14"/>
    <col min="147" max="147" width="2.5703125" style="14" customWidth="1"/>
    <col min="148" max="150" width="0.85546875" style="14"/>
    <col min="151" max="151" width="2.140625" style="14" customWidth="1"/>
    <col min="152" max="154" width="0.85546875" style="14"/>
    <col min="155" max="155" width="2.42578125" style="14" customWidth="1"/>
    <col min="156" max="207" width="0.85546875" style="14"/>
    <col min="208" max="208" width="0.85546875" style="14" customWidth="1"/>
    <col min="209" max="234" width="0.85546875" style="14"/>
    <col min="235" max="235" width="0.85546875" style="14" customWidth="1"/>
    <col min="236" max="242" width="0.85546875" style="14"/>
    <col min="243" max="243" width="3.7109375" style="14" customWidth="1"/>
    <col min="244" max="16384" width="0.85546875" style="14"/>
  </cols>
  <sheetData>
    <row r="1" spans="1:243" s="18" customFormat="1" ht="12" customHeight="1" x14ac:dyDescent="0.2">
      <c r="E1" s="113"/>
      <c r="F1" s="113"/>
      <c r="G1" s="113"/>
      <c r="H1" s="113"/>
      <c r="I1" s="113"/>
      <c r="J1" s="113"/>
      <c r="K1" s="113"/>
      <c r="L1" s="113"/>
      <c r="M1" s="113"/>
      <c r="N1" s="113"/>
      <c r="O1" s="113"/>
      <c r="P1" s="113"/>
      <c r="Q1" s="113"/>
      <c r="R1" s="113"/>
      <c r="S1" s="113"/>
      <c r="T1" s="113"/>
      <c r="U1" s="113"/>
      <c r="V1" s="113"/>
      <c r="CA1" s="609"/>
      <c r="CB1" s="609"/>
      <c r="CC1" s="609"/>
      <c r="CD1" s="609"/>
      <c r="CE1" s="609"/>
      <c r="CF1" s="609"/>
      <c r="IH1" s="25" t="s">
        <v>23</v>
      </c>
    </row>
    <row r="2" spans="1:243" s="17" customFormat="1" ht="12" customHeight="1" x14ac:dyDescent="0.2">
      <c r="A2" s="459" t="s">
        <v>24</v>
      </c>
      <c r="B2" s="459"/>
      <c r="C2" s="459"/>
      <c r="D2" s="459"/>
      <c r="E2" s="459"/>
      <c r="F2" s="459"/>
      <c r="G2" s="459"/>
      <c r="H2" s="459"/>
      <c r="I2" s="459"/>
      <c r="J2" s="459"/>
      <c r="K2" s="459"/>
      <c r="L2" s="459"/>
      <c r="M2" s="459"/>
      <c r="N2" s="459"/>
      <c r="O2" s="459"/>
      <c r="P2" s="459"/>
      <c r="Q2" s="459"/>
      <c r="R2" s="459"/>
      <c r="S2" s="459"/>
      <c r="T2" s="459"/>
      <c r="U2" s="459"/>
      <c r="V2" s="459"/>
      <c r="W2" s="459"/>
      <c r="X2" s="459"/>
      <c r="Y2" s="459"/>
      <c r="Z2" s="459"/>
      <c r="AA2" s="459"/>
      <c r="AB2" s="459"/>
      <c r="AC2" s="459"/>
      <c r="AD2" s="459"/>
      <c r="AE2" s="459"/>
      <c r="AF2" s="459"/>
      <c r="AG2" s="459"/>
      <c r="AH2" s="459"/>
      <c r="AI2" s="459"/>
      <c r="AJ2" s="459"/>
      <c r="AK2" s="459"/>
      <c r="AL2" s="459"/>
      <c r="AM2" s="459"/>
      <c r="AN2" s="459"/>
      <c r="AO2" s="459"/>
      <c r="AP2" s="459"/>
      <c r="AQ2" s="459"/>
      <c r="AR2" s="459"/>
      <c r="AS2" s="459"/>
      <c r="AT2" s="459"/>
      <c r="AU2" s="459"/>
      <c r="AV2" s="459"/>
      <c r="AW2" s="459"/>
      <c r="AX2" s="459"/>
      <c r="AY2" s="459"/>
      <c r="AZ2" s="459"/>
      <c r="BA2" s="459"/>
      <c r="BB2" s="459"/>
      <c r="BC2" s="459"/>
      <c r="BD2" s="459"/>
      <c r="BE2" s="459"/>
      <c r="BF2" s="459"/>
      <c r="BG2" s="459"/>
      <c r="BH2" s="459"/>
      <c r="BI2" s="459"/>
      <c r="BJ2" s="459"/>
      <c r="BK2" s="459"/>
      <c r="BL2" s="459"/>
      <c r="BM2" s="459"/>
      <c r="BN2" s="459"/>
      <c r="BO2" s="459"/>
      <c r="BP2" s="459"/>
      <c r="BQ2" s="459"/>
      <c r="BR2" s="459"/>
      <c r="BS2" s="459"/>
      <c r="BT2" s="459"/>
      <c r="BU2" s="459"/>
      <c r="BV2" s="459"/>
      <c r="BW2" s="459"/>
      <c r="BX2" s="459"/>
      <c r="BY2" s="459"/>
      <c r="BZ2" s="459"/>
      <c r="CA2" s="459"/>
      <c r="CB2" s="459"/>
      <c r="CC2" s="459"/>
      <c r="CD2" s="459"/>
      <c r="CE2" s="459"/>
      <c r="CF2" s="459"/>
      <c r="CG2" s="459"/>
      <c r="CH2" s="459"/>
      <c r="CI2" s="459"/>
      <c r="CJ2" s="459"/>
      <c r="CK2" s="459"/>
      <c r="CL2" s="459"/>
      <c r="CM2" s="459"/>
      <c r="CN2" s="459"/>
      <c r="CO2" s="459"/>
      <c r="CP2" s="459"/>
      <c r="CQ2" s="459"/>
      <c r="CR2" s="459"/>
      <c r="CS2" s="459"/>
      <c r="CT2" s="459"/>
      <c r="CU2" s="459"/>
      <c r="CV2" s="459"/>
      <c r="CW2" s="459"/>
      <c r="CX2" s="459"/>
      <c r="CY2" s="459"/>
      <c r="CZ2" s="459"/>
      <c r="DA2" s="459"/>
      <c r="DB2" s="459"/>
      <c r="DC2" s="459"/>
      <c r="DD2" s="459"/>
      <c r="DE2" s="459"/>
      <c r="DF2" s="459"/>
      <c r="DG2" s="459"/>
      <c r="DH2" s="459"/>
      <c r="DI2" s="459"/>
      <c r="DJ2" s="459"/>
      <c r="DK2" s="459"/>
      <c r="DL2" s="459"/>
      <c r="DM2" s="459"/>
      <c r="DN2" s="459"/>
      <c r="DO2" s="459"/>
      <c r="DP2" s="459"/>
      <c r="DQ2" s="459"/>
      <c r="DR2" s="459"/>
      <c r="DS2" s="459"/>
      <c r="DT2" s="459"/>
      <c r="DU2" s="459"/>
      <c r="DV2" s="459"/>
      <c r="DW2" s="459"/>
      <c r="DX2" s="459"/>
      <c r="DY2" s="459"/>
      <c r="DZ2" s="459"/>
      <c r="EA2" s="459"/>
      <c r="EB2" s="459"/>
      <c r="EC2" s="459"/>
      <c r="ED2" s="459"/>
      <c r="EE2" s="459"/>
      <c r="EF2" s="459"/>
      <c r="EG2" s="459"/>
      <c r="EH2" s="459"/>
      <c r="EI2" s="459"/>
      <c r="EJ2" s="459"/>
      <c r="EK2" s="459"/>
      <c r="EL2" s="459"/>
      <c r="EM2" s="459"/>
      <c r="EN2" s="459"/>
      <c r="EO2" s="459"/>
      <c r="EP2" s="459"/>
      <c r="EQ2" s="459"/>
      <c r="ER2" s="459"/>
      <c r="ES2" s="459"/>
      <c r="ET2" s="459"/>
      <c r="EU2" s="459"/>
      <c r="EV2" s="459"/>
      <c r="EW2" s="459"/>
      <c r="EX2" s="459"/>
      <c r="EY2" s="459"/>
      <c r="EZ2" s="459"/>
      <c r="FA2" s="459"/>
      <c r="FB2" s="459"/>
      <c r="FC2" s="459"/>
      <c r="FD2" s="459"/>
      <c r="FE2" s="459"/>
      <c r="FF2" s="459"/>
      <c r="FG2" s="459"/>
      <c r="FH2" s="459"/>
      <c r="FI2" s="459"/>
      <c r="FJ2" s="459"/>
      <c r="FK2" s="459"/>
      <c r="FL2" s="459"/>
      <c r="FM2" s="459"/>
      <c r="FN2" s="459"/>
      <c r="FO2" s="459"/>
      <c r="FP2" s="459"/>
      <c r="FQ2" s="459"/>
      <c r="FR2" s="459"/>
      <c r="FS2" s="459"/>
      <c r="FT2" s="459"/>
      <c r="FU2" s="459"/>
      <c r="FV2" s="459"/>
      <c r="FW2" s="459"/>
      <c r="FX2" s="459"/>
      <c r="FY2" s="459"/>
      <c r="FZ2" s="459"/>
      <c r="GA2" s="459"/>
      <c r="GB2" s="459"/>
      <c r="GC2" s="459"/>
      <c r="GD2" s="459"/>
      <c r="GE2" s="459"/>
      <c r="GF2" s="459"/>
      <c r="GG2" s="459"/>
      <c r="GH2" s="459"/>
      <c r="GI2" s="459"/>
      <c r="GJ2" s="459"/>
      <c r="GK2" s="459"/>
      <c r="GL2" s="459"/>
      <c r="GM2" s="459"/>
      <c r="GN2" s="459"/>
      <c r="GO2" s="459"/>
      <c r="GP2" s="459"/>
      <c r="GQ2" s="459"/>
      <c r="GR2" s="459"/>
      <c r="GS2" s="459"/>
      <c r="GT2" s="459"/>
      <c r="GU2" s="459"/>
      <c r="GV2" s="459"/>
      <c r="GW2" s="459"/>
      <c r="GX2" s="459"/>
      <c r="GY2" s="459"/>
      <c r="GZ2" s="459"/>
      <c r="HA2" s="459"/>
      <c r="HB2" s="459"/>
      <c r="HC2" s="459"/>
      <c r="HD2" s="459"/>
      <c r="HE2" s="459"/>
      <c r="HF2" s="459"/>
      <c r="HG2" s="459"/>
      <c r="HH2" s="459"/>
      <c r="HI2" s="459"/>
      <c r="HJ2" s="459"/>
      <c r="HK2" s="459"/>
      <c r="HL2" s="459"/>
      <c r="HM2" s="459"/>
      <c r="HN2" s="459"/>
      <c r="HO2" s="459"/>
      <c r="HP2" s="459"/>
      <c r="HQ2" s="459"/>
      <c r="HR2" s="459"/>
      <c r="HS2" s="459"/>
      <c r="HT2" s="459"/>
      <c r="HU2" s="459"/>
      <c r="HV2" s="459"/>
      <c r="HW2" s="459"/>
      <c r="HX2" s="459"/>
      <c r="HY2" s="459"/>
      <c r="HZ2" s="459"/>
      <c r="IA2" s="459"/>
      <c r="IB2" s="459"/>
      <c r="IC2" s="459"/>
      <c r="ID2" s="459"/>
      <c r="IE2" s="459"/>
      <c r="IF2" s="459"/>
      <c r="IG2" s="459"/>
      <c r="IH2" s="459"/>
    </row>
    <row r="3" spans="1:243" s="18" customFormat="1" ht="12" customHeight="1" x14ac:dyDescent="0.2">
      <c r="A3" s="446" t="str">
        <f>стр.1!A13</f>
        <v>Муниципальное предприятие Заполярного района «Севержилкомсервис»</v>
      </c>
      <c r="B3" s="446"/>
      <c r="C3" s="446"/>
      <c r="D3" s="446"/>
      <c r="E3" s="446"/>
      <c r="F3" s="446"/>
      <c r="G3" s="446"/>
      <c r="H3" s="446"/>
      <c r="I3" s="446"/>
      <c r="J3" s="446"/>
      <c r="K3" s="446"/>
      <c r="L3" s="446"/>
      <c r="M3" s="446"/>
      <c r="N3" s="446"/>
      <c r="O3" s="446"/>
      <c r="P3" s="446"/>
      <c r="Q3" s="446"/>
      <c r="R3" s="446"/>
      <c r="S3" s="446"/>
      <c r="T3" s="446"/>
      <c r="U3" s="446"/>
      <c r="V3" s="446"/>
      <c r="W3" s="446"/>
      <c r="X3" s="446"/>
      <c r="Y3" s="446"/>
      <c r="Z3" s="446"/>
      <c r="AA3" s="446"/>
      <c r="AB3" s="446"/>
      <c r="AC3" s="446"/>
      <c r="AD3" s="446"/>
      <c r="AE3" s="446"/>
      <c r="AF3" s="446"/>
      <c r="AG3" s="446"/>
      <c r="AH3" s="446"/>
      <c r="AI3" s="446"/>
      <c r="AJ3" s="446"/>
      <c r="AK3" s="446"/>
      <c r="AL3" s="446"/>
      <c r="AM3" s="446"/>
      <c r="AN3" s="446"/>
      <c r="AO3" s="446"/>
      <c r="AP3" s="446"/>
      <c r="AQ3" s="446"/>
      <c r="AR3" s="446"/>
      <c r="AS3" s="446"/>
      <c r="AT3" s="446"/>
      <c r="AU3" s="446"/>
      <c r="AV3" s="446"/>
      <c r="AW3" s="446"/>
      <c r="AX3" s="446"/>
      <c r="AY3" s="446"/>
      <c r="AZ3" s="446"/>
      <c r="BA3" s="446"/>
      <c r="BB3" s="446"/>
      <c r="BC3" s="446"/>
      <c r="BD3" s="446"/>
      <c r="BE3" s="446"/>
      <c r="BF3" s="446"/>
      <c r="BG3" s="446"/>
      <c r="BH3" s="446"/>
      <c r="BI3" s="446"/>
      <c r="BJ3" s="446"/>
      <c r="BK3" s="446"/>
      <c r="BL3" s="446"/>
      <c r="BM3" s="446"/>
      <c r="BN3" s="446"/>
      <c r="BO3" s="446"/>
      <c r="BP3" s="446"/>
      <c r="BQ3" s="446"/>
      <c r="BR3" s="446"/>
      <c r="BS3" s="446"/>
      <c r="BT3" s="446"/>
      <c r="BU3" s="446"/>
      <c r="BV3" s="446"/>
      <c r="BW3" s="446"/>
      <c r="BX3" s="446"/>
      <c r="BY3" s="446"/>
      <c r="BZ3" s="446"/>
      <c r="CA3" s="446"/>
      <c r="CB3" s="446"/>
      <c r="CC3" s="446"/>
      <c r="CD3" s="446"/>
      <c r="CE3" s="446"/>
      <c r="CF3" s="446"/>
      <c r="CG3" s="446"/>
      <c r="CH3" s="446"/>
      <c r="CI3" s="446"/>
      <c r="CJ3" s="446"/>
      <c r="CK3" s="446"/>
      <c r="CL3" s="446"/>
      <c r="CM3" s="446"/>
      <c r="CN3" s="446"/>
      <c r="CO3" s="446"/>
      <c r="CP3" s="446"/>
      <c r="CQ3" s="446"/>
      <c r="CR3" s="446"/>
      <c r="CS3" s="446"/>
      <c r="CT3" s="446"/>
      <c r="CU3" s="446"/>
      <c r="CV3" s="446"/>
      <c r="CW3" s="446"/>
      <c r="CX3" s="446"/>
      <c r="CY3" s="446"/>
      <c r="CZ3" s="446"/>
      <c r="DA3" s="446"/>
      <c r="DB3" s="446"/>
      <c r="DC3" s="446"/>
      <c r="DD3" s="446"/>
      <c r="DE3" s="446"/>
      <c r="DF3" s="446"/>
      <c r="DG3" s="446"/>
      <c r="DH3" s="446"/>
      <c r="DI3" s="446"/>
      <c r="DJ3" s="446"/>
      <c r="DK3" s="446"/>
      <c r="DL3" s="446"/>
      <c r="DM3" s="446"/>
      <c r="DN3" s="446"/>
      <c r="DO3" s="446"/>
      <c r="DP3" s="446"/>
      <c r="DQ3" s="446"/>
      <c r="DR3" s="446"/>
      <c r="DS3" s="446"/>
      <c r="DT3" s="446"/>
      <c r="DU3" s="446"/>
      <c r="DV3" s="446"/>
      <c r="DW3" s="446"/>
      <c r="DX3" s="446"/>
      <c r="DY3" s="446"/>
      <c r="DZ3" s="446"/>
      <c r="EA3" s="446"/>
      <c r="EB3" s="446"/>
      <c r="EC3" s="446"/>
      <c r="ED3" s="446"/>
      <c r="EE3" s="446"/>
      <c r="EF3" s="446"/>
      <c r="EG3" s="446"/>
      <c r="EH3" s="446"/>
      <c r="EI3" s="446"/>
      <c r="EJ3" s="446"/>
      <c r="EK3" s="446"/>
      <c r="EL3" s="446"/>
      <c r="EM3" s="446"/>
      <c r="EN3" s="446"/>
      <c r="EO3" s="446"/>
      <c r="EP3" s="446"/>
      <c r="EQ3" s="446"/>
      <c r="ER3" s="446"/>
      <c r="ES3" s="446"/>
      <c r="ET3" s="446"/>
      <c r="EU3" s="446"/>
      <c r="EV3" s="446"/>
      <c r="EW3" s="446"/>
      <c r="EX3" s="446"/>
      <c r="EY3" s="446"/>
      <c r="EZ3" s="446"/>
      <c r="FA3" s="446"/>
      <c r="FB3" s="446"/>
      <c r="FC3" s="446"/>
      <c r="FD3" s="446"/>
      <c r="FE3" s="446"/>
      <c r="FF3" s="446"/>
      <c r="FG3" s="446"/>
      <c r="FH3" s="446"/>
      <c r="FI3" s="446"/>
      <c r="FJ3" s="446"/>
      <c r="FK3" s="446"/>
      <c r="FL3" s="446"/>
      <c r="FM3" s="446"/>
      <c r="FN3" s="446"/>
      <c r="FO3" s="446"/>
      <c r="FP3" s="446"/>
      <c r="FQ3" s="446"/>
      <c r="FR3" s="446"/>
      <c r="FS3" s="446"/>
      <c r="FT3" s="446"/>
      <c r="FU3" s="446"/>
      <c r="FV3" s="446"/>
      <c r="FW3" s="446"/>
      <c r="FX3" s="446"/>
      <c r="FY3" s="446"/>
      <c r="FZ3" s="446"/>
      <c r="GA3" s="446"/>
      <c r="GB3" s="446"/>
      <c r="GC3" s="446"/>
      <c r="GD3" s="446"/>
      <c r="GE3" s="446"/>
      <c r="GF3" s="446"/>
      <c r="GG3" s="446"/>
      <c r="GH3" s="446"/>
      <c r="GI3" s="446"/>
      <c r="GJ3" s="446"/>
      <c r="GK3" s="446"/>
      <c r="GL3" s="446"/>
      <c r="GM3" s="446"/>
      <c r="GN3" s="446"/>
      <c r="GO3" s="446"/>
      <c r="GP3" s="446"/>
      <c r="GQ3" s="446"/>
      <c r="GR3" s="446"/>
      <c r="GS3" s="446"/>
      <c r="GT3" s="446"/>
      <c r="GU3" s="446"/>
      <c r="GV3" s="446"/>
      <c r="GW3" s="446"/>
      <c r="GX3" s="446"/>
      <c r="GY3" s="446"/>
      <c r="GZ3" s="446"/>
      <c r="HA3" s="446"/>
      <c r="HB3" s="446"/>
      <c r="HC3" s="446"/>
      <c r="HD3" s="446"/>
      <c r="HE3" s="446"/>
      <c r="HF3" s="446"/>
      <c r="HG3" s="446"/>
      <c r="HH3" s="446"/>
      <c r="HI3" s="446"/>
      <c r="HJ3" s="446"/>
      <c r="HK3" s="446"/>
      <c r="HL3" s="446"/>
      <c r="HM3" s="446"/>
      <c r="HN3" s="446"/>
      <c r="HO3" s="446"/>
      <c r="HP3" s="446"/>
      <c r="HQ3" s="446"/>
      <c r="HR3" s="446"/>
      <c r="HS3" s="446"/>
      <c r="HT3" s="446"/>
      <c r="HU3" s="446"/>
      <c r="HV3" s="446"/>
      <c r="HW3" s="446"/>
      <c r="HX3" s="446"/>
      <c r="HY3" s="446"/>
      <c r="HZ3" s="446"/>
      <c r="IA3" s="446"/>
      <c r="IB3" s="446"/>
      <c r="IC3" s="446"/>
      <c r="ID3" s="446"/>
      <c r="IE3" s="446"/>
      <c r="IF3" s="446"/>
      <c r="IG3" s="446"/>
      <c r="IH3" s="446"/>
    </row>
    <row r="4" spans="1:243" s="19" customFormat="1" ht="12" customHeight="1" x14ac:dyDescent="0.15">
      <c r="A4" s="460" t="s">
        <v>7</v>
      </c>
      <c r="B4" s="460"/>
      <c r="C4" s="460"/>
      <c r="D4" s="460"/>
      <c r="E4" s="460"/>
      <c r="F4" s="460"/>
      <c r="G4" s="460"/>
      <c r="H4" s="460"/>
      <c r="I4" s="460"/>
      <c r="J4" s="460"/>
      <c r="K4" s="460"/>
      <c r="L4" s="460"/>
      <c r="M4" s="460"/>
      <c r="N4" s="460"/>
      <c r="O4" s="460"/>
      <c r="P4" s="460"/>
      <c r="Q4" s="460"/>
      <c r="R4" s="460"/>
      <c r="S4" s="460"/>
      <c r="T4" s="460"/>
      <c r="U4" s="460"/>
      <c r="V4" s="460"/>
      <c r="W4" s="460"/>
      <c r="X4" s="460"/>
      <c r="Y4" s="460"/>
      <c r="Z4" s="460"/>
      <c r="AA4" s="460"/>
      <c r="AB4" s="460"/>
      <c r="AC4" s="460"/>
      <c r="AD4" s="460"/>
      <c r="AE4" s="460"/>
      <c r="AF4" s="460"/>
      <c r="AG4" s="460"/>
      <c r="AH4" s="460"/>
      <c r="AI4" s="460"/>
      <c r="AJ4" s="460"/>
      <c r="AK4" s="460"/>
      <c r="AL4" s="460"/>
      <c r="AM4" s="460"/>
      <c r="AN4" s="460"/>
      <c r="AO4" s="460"/>
      <c r="AP4" s="460"/>
      <c r="AQ4" s="460"/>
      <c r="AR4" s="460"/>
      <c r="AS4" s="460"/>
      <c r="AT4" s="460"/>
      <c r="AU4" s="460"/>
      <c r="AV4" s="460"/>
      <c r="AW4" s="460"/>
      <c r="AX4" s="460"/>
      <c r="AY4" s="460"/>
      <c r="AZ4" s="460"/>
      <c r="BA4" s="460"/>
      <c r="BB4" s="460"/>
      <c r="BC4" s="460"/>
      <c r="BD4" s="460"/>
      <c r="BE4" s="460"/>
      <c r="BF4" s="460"/>
      <c r="BG4" s="460"/>
      <c r="BH4" s="460"/>
      <c r="BI4" s="460"/>
      <c r="BJ4" s="460"/>
      <c r="BK4" s="460"/>
      <c r="BL4" s="460"/>
      <c r="BM4" s="460"/>
      <c r="BN4" s="460"/>
      <c r="BO4" s="460"/>
      <c r="BP4" s="460"/>
      <c r="BQ4" s="460"/>
      <c r="BR4" s="460"/>
      <c r="BS4" s="460"/>
      <c r="BT4" s="460"/>
      <c r="BU4" s="460"/>
      <c r="BV4" s="460"/>
      <c r="BW4" s="460"/>
      <c r="BX4" s="460"/>
      <c r="BY4" s="460"/>
      <c r="BZ4" s="460"/>
      <c r="CA4" s="460"/>
      <c r="CB4" s="460"/>
      <c r="CC4" s="460"/>
      <c r="CD4" s="460"/>
      <c r="CE4" s="460"/>
      <c r="CF4" s="460"/>
      <c r="CG4" s="460"/>
      <c r="CH4" s="460"/>
      <c r="CI4" s="460"/>
      <c r="CJ4" s="460"/>
      <c r="CK4" s="460"/>
      <c r="CL4" s="460"/>
      <c r="CM4" s="460"/>
      <c r="CN4" s="460"/>
      <c r="CO4" s="460"/>
      <c r="CP4" s="460"/>
      <c r="CQ4" s="460"/>
      <c r="CR4" s="460"/>
      <c r="CS4" s="460"/>
      <c r="CT4" s="460"/>
      <c r="CU4" s="460"/>
      <c r="CV4" s="460"/>
      <c r="CW4" s="460"/>
      <c r="CX4" s="460"/>
      <c r="CY4" s="460"/>
      <c r="CZ4" s="460"/>
      <c r="DA4" s="460"/>
      <c r="DB4" s="460"/>
      <c r="DC4" s="460"/>
      <c r="DD4" s="460"/>
      <c r="DE4" s="460"/>
      <c r="DF4" s="460"/>
      <c r="DG4" s="460"/>
      <c r="DH4" s="460"/>
      <c r="DI4" s="460"/>
      <c r="DJ4" s="460"/>
      <c r="DK4" s="460"/>
      <c r="DL4" s="460"/>
      <c r="DM4" s="460"/>
      <c r="DN4" s="460"/>
      <c r="DO4" s="460"/>
      <c r="DP4" s="460"/>
      <c r="DQ4" s="460"/>
      <c r="DR4" s="460"/>
      <c r="DS4" s="460"/>
      <c r="DT4" s="460"/>
      <c r="DU4" s="460"/>
      <c r="DV4" s="460"/>
      <c r="DW4" s="460"/>
      <c r="DX4" s="460"/>
      <c r="DY4" s="460"/>
      <c r="DZ4" s="460"/>
      <c r="EA4" s="460"/>
      <c r="EB4" s="460"/>
      <c r="EC4" s="460"/>
      <c r="ED4" s="460"/>
      <c r="EE4" s="460"/>
      <c r="EF4" s="460"/>
      <c r="EG4" s="460"/>
      <c r="EH4" s="460"/>
      <c r="EI4" s="460"/>
      <c r="EJ4" s="460"/>
      <c r="EK4" s="460"/>
      <c r="EL4" s="460"/>
      <c r="EM4" s="460"/>
      <c r="EN4" s="460"/>
      <c r="EO4" s="460"/>
      <c r="EP4" s="460"/>
      <c r="EQ4" s="460"/>
      <c r="ER4" s="460"/>
      <c r="ES4" s="460"/>
      <c r="ET4" s="460"/>
      <c r="EU4" s="460"/>
      <c r="EV4" s="460"/>
      <c r="EW4" s="460"/>
      <c r="EX4" s="460"/>
      <c r="EY4" s="460"/>
      <c r="EZ4" s="460"/>
      <c r="FA4" s="460"/>
      <c r="FB4" s="460"/>
      <c r="FC4" s="460"/>
      <c r="FD4" s="460"/>
      <c r="FE4" s="460"/>
      <c r="FF4" s="460"/>
      <c r="FG4" s="460"/>
      <c r="FH4" s="460"/>
      <c r="FI4" s="460"/>
      <c r="FJ4" s="460"/>
      <c r="FK4" s="460"/>
      <c r="FL4" s="460"/>
      <c r="FM4" s="460"/>
      <c r="FN4" s="460"/>
      <c r="FO4" s="460"/>
      <c r="FP4" s="460"/>
      <c r="FQ4" s="460"/>
      <c r="FR4" s="460"/>
      <c r="FS4" s="460"/>
      <c r="FT4" s="460"/>
      <c r="FU4" s="460"/>
      <c r="FV4" s="460"/>
      <c r="FW4" s="460"/>
      <c r="FX4" s="460"/>
      <c r="FY4" s="460"/>
      <c r="FZ4" s="460"/>
      <c r="GA4" s="460"/>
      <c r="GB4" s="460"/>
      <c r="GC4" s="460"/>
      <c r="GD4" s="460"/>
      <c r="GE4" s="460"/>
      <c r="GF4" s="460"/>
      <c r="GG4" s="460"/>
      <c r="GH4" s="460"/>
      <c r="GI4" s="460"/>
      <c r="GJ4" s="460"/>
      <c r="GK4" s="460"/>
      <c r="GL4" s="460"/>
      <c r="GM4" s="460"/>
      <c r="GN4" s="460"/>
      <c r="GO4" s="460"/>
      <c r="GP4" s="460"/>
      <c r="GQ4" s="460"/>
      <c r="GR4" s="460"/>
      <c r="GS4" s="460"/>
      <c r="GT4" s="460"/>
      <c r="GU4" s="460"/>
      <c r="GV4" s="460"/>
      <c r="GW4" s="460"/>
      <c r="GX4" s="460"/>
      <c r="GY4" s="460"/>
      <c r="GZ4" s="460"/>
      <c r="HA4" s="460"/>
      <c r="HB4" s="460"/>
      <c r="HC4" s="460"/>
      <c r="HD4" s="460"/>
      <c r="HE4" s="460"/>
      <c r="HF4" s="460"/>
      <c r="HG4" s="460"/>
      <c r="HH4" s="460"/>
      <c r="HI4" s="460"/>
      <c r="HJ4" s="460"/>
      <c r="HK4" s="460"/>
      <c r="HL4" s="460"/>
      <c r="HM4" s="460"/>
      <c r="HN4" s="460"/>
      <c r="HO4" s="460"/>
      <c r="HP4" s="460"/>
      <c r="HQ4" s="460"/>
      <c r="HR4" s="460"/>
      <c r="HS4" s="460"/>
      <c r="HT4" s="460"/>
      <c r="HU4" s="460"/>
      <c r="HV4" s="460"/>
      <c r="HW4" s="460"/>
      <c r="HX4" s="460"/>
      <c r="HY4" s="460"/>
      <c r="HZ4" s="460"/>
      <c r="IA4" s="460"/>
      <c r="IB4" s="460"/>
      <c r="IC4" s="460"/>
      <c r="ID4" s="460"/>
      <c r="IE4" s="460"/>
      <c r="IF4" s="460"/>
      <c r="IG4" s="460"/>
      <c r="IH4" s="460"/>
    </row>
    <row r="5" spans="1:243" s="18" customFormat="1" ht="12" customHeight="1" x14ac:dyDescent="0.2">
      <c r="E5" s="113"/>
      <c r="F5" s="113"/>
      <c r="G5" s="113"/>
      <c r="H5" s="113"/>
      <c r="I5" s="113"/>
      <c r="J5" s="113"/>
      <c r="K5" s="113"/>
      <c r="L5" s="113"/>
      <c r="M5" s="113"/>
      <c r="N5" s="113"/>
      <c r="O5" s="113"/>
      <c r="P5" s="113"/>
      <c r="Q5" s="113"/>
      <c r="R5" s="113"/>
      <c r="S5" s="113"/>
      <c r="T5" s="113"/>
      <c r="U5" s="113"/>
      <c r="V5" s="113"/>
      <c r="CZ5" s="503" t="s">
        <v>134</v>
      </c>
      <c r="DA5" s="503"/>
      <c r="DB5" s="503"/>
      <c r="DC5" s="503"/>
      <c r="DD5" s="503"/>
      <c r="DE5" s="503"/>
      <c r="DF5" s="503"/>
      <c r="DG5" s="503"/>
      <c r="DH5" s="503"/>
      <c r="DI5" s="503"/>
      <c r="DJ5" s="503"/>
      <c r="DK5" s="503"/>
      <c r="DL5" s="503"/>
      <c r="DM5" s="503"/>
      <c r="DN5" s="503"/>
      <c r="DO5" s="503"/>
      <c r="DP5" s="503"/>
      <c r="DQ5" s="503"/>
      <c r="DR5" s="503"/>
      <c r="DS5" s="503"/>
      <c r="DT5" s="503"/>
      <c r="DU5" s="445" t="str">
        <f>стр.1!AZ18</f>
        <v>2026-2028 гг.</v>
      </c>
      <c r="DV5" s="446"/>
      <c r="DW5" s="446"/>
      <c r="DX5" s="446"/>
      <c r="DY5" s="446"/>
      <c r="DZ5" s="446"/>
      <c r="EA5" s="446"/>
      <c r="EB5" s="446"/>
      <c r="EC5" s="446"/>
      <c r="ED5" s="446"/>
      <c r="EE5" s="18" t="s">
        <v>25</v>
      </c>
    </row>
    <row r="6" spans="1:243" s="17" customFormat="1" ht="6" customHeight="1" x14ac:dyDescent="0.2"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</row>
    <row r="7" spans="1:243" s="20" customFormat="1" ht="21" customHeight="1" x14ac:dyDescent="0.15">
      <c r="A7" s="469" t="s">
        <v>26</v>
      </c>
      <c r="B7" s="470"/>
      <c r="C7" s="470"/>
      <c r="D7" s="470"/>
      <c r="E7" s="450" t="s">
        <v>27</v>
      </c>
      <c r="F7" s="451"/>
      <c r="G7" s="451"/>
      <c r="H7" s="451"/>
      <c r="I7" s="451"/>
      <c r="J7" s="451"/>
      <c r="K7" s="451"/>
      <c r="L7" s="451"/>
      <c r="M7" s="451"/>
      <c r="N7" s="451"/>
      <c r="O7" s="451"/>
      <c r="P7" s="451"/>
      <c r="Q7" s="451"/>
      <c r="R7" s="451"/>
      <c r="S7" s="451"/>
      <c r="T7" s="451"/>
      <c r="U7" s="451"/>
      <c r="V7" s="452"/>
      <c r="W7" s="451" t="s">
        <v>28</v>
      </c>
      <c r="X7" s="451"/>
      <c r="Y7" s="451"/>
      <c r="Z7" s="451"/>
      <c r="AA7" s="451"/>
      <c r="AB7" s="451"/>
      <c r="AC7" s="451"/>
      <c r="AD7" s="451"/>
      <c r="AE7" s="450" t="s">
        <v>29</v>
      </c>
      <c r="AF7" s="451"/>
      <c r="AG7" s="451"/>
      <c r="AH7" s="451"/>
      <c r="AI7" s="451"/>
      <c r="AJ7" s="451"/>
      <c r="AK7" s="451"/>
      <c r="AL7" s="450" t="s">
        <v>30</v>
      </c>
      <c r="AM7" s="451"/>
      <c r="AN7" s="451"/>
      <c r="AO7" s="451"/>
      <c r="AP7" s="451"/>
      <c r="AQ7" s="451"/>
      <c r="AR7" s="451"/>
      <c r="AS7" s="451"/>
      <c r="AT7" s="451"/>
      <c r="AU7" s="451"/>
      <c r="AV7" s="451"/>
      <c r="AW7" s="451"/>
      <c r="AX7" s="451"/>
      <c r="AY7" s="452"/>
      <c r="AZ7" s="462" t="s">
        <v>86</v>
      </c>
      <c r="BA7" s="462"/>
      <c r="BB7" s="462"/>
      <c r="BC7" s="462"/>
      <c r="BD7" s="462"/>
      <c r="BE7" s="462"/>
      <c r="BF7" s="462"/>
      <c r="BG7" s="462"/>
      <c r="BH7" s="462"/>
      <c r="BI7" s="462"/>
      <c r="BJ7" s="462"/>
      <c r="BK7" s="462"/>
      <c r="BL7" s="462"/>
      <c r="BM7" s="462"/>
      <c r="BN7" s="462"/>
      <c r="BO7" s="462"/>
      <c r="BP7" s="462"/>
      <c r="BQ7" s="462"/>
      <c r="BR7" s="462"/>
      <c r="BS7" s="462"/>
      <c r="BT7" s="462"/>
      <c r="BU7" s="462"/>
      <c r="BV7" s="462"/>
      <c r="BW7" s="462"/>
      <c r="BX7" s="462"/>
      <c r="BY7" s="462"/>
      <c r="BZ7" s="462"/>
      <c r="CA7" s="462"/>
      <c r="CB7" s="462"/>
      <c r="CC7" s="462"/>
      <c r="CD7" s="462"/>
      <c r="CE7" s="462"/>
      <c r="CF7" s="462"/>
      <c r="CG7" s="462"/>
      <c r="CH7" s="462"/>
      <c r="CI7" s="462"/>
      <c r="CJ7" s="462"/>
      <c r="CK7" s="462"/>
      <c r="CL7" s="462"/>
      <c r="CM7" s="462"/>
      <c r="CN7" s="462"/>
      <c r="CO7" s="462"/>
      <c r="CP7" s="462"/>
      <c r="CQ7" s="462"/>
      <c r="CR7" s="462"/>
      <c r="CS7" s="462"/>
      <c r="CT7" s="462"/>
      <c r="CU7" s="462"/>
      <c r="CV7" s="462"/>
      <c r="CW7" s="462"/>
      <c r="CX7" s="462"/>
      <c r="CY7" s="462"/>
      <c r="CZ7" s="462"/>
      <c r="DA7" s="462"/>
      <c r="DB7" s="462"/>
      <c r="DC7" s="462"/>
      <c r="DD7" s="462"/>
      <c r="DE7" s="462"/>
      <c r="DF7" s="462"/>
      <c r="DG7" s="462"/>
      <c r="DH7" s="462"/>
      <c r="DI7" s="463"/>
      <c r="DJ7" s="450" t="s">
        <v>50</v>
      </c>
      <c r="DK7" s="451"/>
      <c r="DL7" s="451"/>
      <c r="DM7" s="451"/>
      <c r="DN7" s="451"/>
      <c r="DO7" s="452"/>
      <c r="DP7" s="450" t="s">
        <v>53</v>
      </c>
      <c r="DQ7" s="451"/>
      <c r="DR7" s="451"/>
      <c r="DS7" s="451"/>
      <c r="DT7" s="451"/>
      <c r="DU7" s="452"/>
      <c r="DV7" s="461" t="s">
        <v>90</v>
      </c>
      <c r="DW7" s="462"/>
      <c r="DX7" s="462"/>
      <c r="DY7" s="462"/>
      <c r="DZ7" s="462"/>
      <c r="EA7" s="462"/>
      <c r="EB7" s="462"/>
      <c r="EC7" s="462"/>
      <c r="ED7" s="462"/>
      <c r="EE7" s="462"/>
      <c r="EF7" s="462"/>
      <c r="EG7" s="462"/>
      <c r="EH7" s="462"/>
      <c r="EI7" s="462"/>
      <c r="EJ7" s="462"/>
      <c r="EK7" s="462"/>
      <c r="EL7" s="462"/>
      <c r="EM7" s="462"/>
      <c r="EN7" s="462"/>
      <c r="EO7" s="462"/>
      <c r="EP7" s="462"/>
      <c r="EQ7" s="462"/>
      <c r="ER7" s="462"/>
      <c r="ES7" s="462"/>
      <c r="ET7" s="462"/>
      <c r="EU7" s="462"/>
      <c r="EV7" s="462"/>
      <c r="EW7" s="462"/>
      <c r="EX7" s="462"/>
      <c r="EY7" s="462"/>
      <c r="EZ7" s="462"/>
      <c r="FA7" s="462"/>
      <c r="FB7" s="462"/>
      <c r="FC7" s="462"/>
      <c r="FD7" s="462"/>
      <c r="FE7" s="463"/>
      <c r="FF7" s="461" t="s">
        <v>92</v>
      </c>
      <c r="FG7" s="462"/>
      <c r="FH7" s="462"/>
      <c r="FI7" s="462"/>
      <c r="FJ7" s="462"/>
      <c r="FK7" s="462"/>
      <c r="FL7" s="462"/>
      <c r="FM7" s="462"/>
      <c r="FN7" s="462"/>
      <c r="FO7" s="462"/>
      <c r="FP7" s="462"/>
      <c r="FQ7" s="462"/>
      <c r="FR7" s="462"/>
      <c r="FS7" s="462"/>
      <c r="FT7" s="462"/>
      <c r="FU7" s="462"/>
      <c r="FV7" s="462"/>
      <c r="FW7" s="462"/>
      <c r="FX7" s="462"/>
      <c r="FY7" s="462"/>
      <c r="FZ7" s="462"/>
      <c r="GA7" s="462"/>
      <c r="GB7" s="462"/>
      <c r="GC7" s="462"/>
      <c r="GD7" s="462"/>
      <c r="GE7" s="462"/>
      <c r="GF7" s="462"/>
      <c r="GG7" s="462"/>
      <c r="GH7" s="462"/>
      <c r="GI7" s="462"/>
      <c r="GJ7" s="462"/>
      <c r="GK7" s="462"/>
      <c r="GL7" s="462"/>
      <c r="GM7" s="462"/>
      <c r="GN7" s="462"/>
      <c r="GO7" s="462"/>
      <c r="GP7" s="462"/>
      <c r="GQ7" s="462"/>
      <c r="GR7" s="462"/>
      <c r="GS7" s="462"/>
      <c r="GT7" s="462"/>
      <c r="GU7" s="462"/>
      <c r="GV7" s="462"/>
      <c r="GW7" s="462"/>
      <c r="GX7" s="462"/>
      <c r="GY7" s="462"/>
      <c r="GZ7" s="462"/>
      <c r="HA7" s="462"/>
      <c r="HB7" s="462"/>
      <c r="HC7" s="462"/>
      <c r="HD7" s="462"/>
      <c r="HE7" s="462"/>
      <c r="HF7" s="462"/>
      <c r="HG7" s="462"/>
      <c r="HH7" s="462"/>
      <c r="HI7" s="462"/>
      <c r="HJ7" s="462"/>
      <c r="HK7" s="462"/>
      <c r="HL7" s="462"/>
      <c r="HM7" s="462"/>
      <c r="HN7" s="462"/>
      <c r="HO7" s="462"/>
      <c r="HP7" s="462"/>
      <c r="HQ7" s="462"/>
      <c r="HR7" s="462"/>
      <c r="HS7" s="462"/>
      <c r="HT7" s="462"/>
      <c r="HU7" s="462"/>
      <c r="HV7" s="462"/>
      <c r="HW7" s="462"/>
      <c r="HX7" s="462"/>
      <c r="HY7" s="462"/>
      <c r="HZ7" s="462"/>
      <c r="IA7" s="462"/>
      <c r="IB7" s="462"/>
      <c r="IC7" s="462"/>
      <c r="ID7" s="462"/>
      <c r="IE7" s="462"/>
      <c r="IF7" s="462"/>
      <c r="IG7" s="462"/>
      <c r="IH7" s="463"/>
    </row>
    <row r="8" spans="1:243" s="20" customFormat="1" ht="10.5" customHeight="1" x14ac:dyDescent="0.15">
      <c r="A8" s="471"/>
      <c r="B8" s="472"/>
      <c r="C8" s="472"/>
      <c r="D8" s="472"/>
      <c r="E8" s="453"/>
      <c r="F8" s="454"/>
      <c r="G8" s="454"/>
      <c r="H8" s="454"/>
      <c r="I8" s="454"/>
      <c r="J8" s="454"/>
      <c r="K8" s="454"/>
      <c r="L8" s="454"/>
      <c r="M8" s="454"/>
      <c r="N8" s="454"/>
      <c r="O8" s="454"/>
      <c r="P8" s="454"/>
      <c r="Q8" s="454"/>
      <c r="R8" s="454"/>
      <c r="S8" s="454"/>
      <c r="T8" s="454"/>
      <c r="U8" s="454"/>
      <c r="V8" s="455"/>
      <c r="W8" s="454"/>
      <c r="X8" s="454"/>
      <c r="Y8" s="454"/>
      <c r="Z8" s="454"/>
      <c r="AA8" s="454"/>
      <c r="AB8" s="454"/>
      <c r="AC8" s="454"/>
      <c r="AD8" s="454"/>
      <c r="AE8" s="453"/>
      <c r="AF8" s="454"/>
      <c r="AG8" s="454"/>
      <c r="AH8" s="454"/>
      <c r="AI8" s="454"/>
      <c r="AJ8" s="454"/>
      <c r="AK8" s="454"/>
      <c r="AL8" s="453"/>
      <c r="AM8" s="454"/>
      <c r="AN8" s="454"/>
      <c r="AO8" s="454"/>
      <c r="AP8" s="454"/>
      <c r="AQ8" s="454"/>
      <c r="AR8" s="454"/>
      <c r="AS8" s="454"/>
      <c r="AT8" s="454"/>
      <c r="AU8" s="454"/>
      <c r="AV8" s="454"/>
      <c r="AW8" s="454"/>
      <c r="AX8" s="454"/>
      <c r="AY8" s="455"/>
      <c r="AZ8" s="462" t="s">
        <v>85</v>
      </c>
      <c r="BA8" s="462"/>
      <c r="BB8" s="462"/>
      <c r="BC8" s="462"/>
      <c r="BD8" s="462"/>
      <c r="BE8" s="462"/>
      <c r="BF8" s="462"/>
      <c r="BG8" s="462"/>
      <c r="BH8" s="462"/>
      <c r="BI8" s="462"/>
      <c r="BJ8" s="462"/>
      <c r="BK8" s="462"/>
      <c r="BL8" s="462"/>
      <c r="BM8" s="462"/>
      <c r="BN8" s="462"/>
      <c r="BO8" s="462"/>
      <c r="BP8" s="462"/>
      <c r="BQ8" s="462"/>
      <c r="BR8" s="462"/>
      <c r="BS8" s="462"/>
      <c r="BT8" s="462"/>
      <c r="BU8" s="462"/>
      <c r="BV8" s="462"/>
      <c r="BW8" s="462"/>
      <c r="BX8" s="462"/>
      <c r="BY8" s="462"/>
      <c r="BZ8" s="462"/>
      <c r="CA8" s="462"/>
      <c r="CB8" s="462"/>
      <c r="CC8" s="462"/>
      <c r="CD8" s="462"/>
      <c r="CE8" s="462"/>
      <c r="CF8" s="462"/>
      <c r="CG8" s="462"/>
      <c r="CH8" s="462"/>
      <c r="CI8" s="462"/>
      <c r="CJ8" s="462"/>
      <c r="CK8" s="462"/>
      <c r="CL8" s="462"/>
      <c r="CM8" s="462"/>
      <c r="CN8" s="462"/>
      <c r="CO8" s="462"/>
      <c r="CP8" s="462"/>
      <c r="CQ8" s="462"/>
      <c r="CR8" s="462"/>
      <c r="CS8" s="462"/>
      <c r="CT8" s="462"/>
      <c r="CU8" s="462"/>
      <c r="CV8" s="462"/>
      <c r="CW8" s="462"/>
      <c r="CX8" s="462"/>
      <c r="CY8" s="462"/>
      <c r="CZ8" s="462"/>
      <c r="DA8" s="462"/>
      <c r="DB8" s="462"/>
      <c r="DC8" s="462"/>
      <c r="DD8" s="462"/>
      <c r="DE8" s="462"/>
      <c r="DF8" s="462"/>
      <c r="DG8" s="462"/>
      <c r="DH8" s="462"/>
      <c r="DI8" s="463"/>
      <c r="DJ8" s="453"/>
      <c r="DK8" s="454"/>
      <c r="DL8" s="454"/>
      <c r="DM8" s="454"/>
      <c r="DN8" s="454"/>
      <c r="DO8" s="455"/>
      <c r="DP8" s="453"/>
      <c r="DQ8" s="454"/>
      <c r="DR8" s="454"/>
      <c r="DS8" s="454"/>
      <c r="DT8" s="454"/>
      <c r="DU8" s="455"/>
      <c r="DV8" s="450" t="s">
        <v>88</v>
      </c>
      <c r="DW8" s="451"/>
      <c r="DX8" s="451"/>
      <c r="DY8" s="451"/>
      <c r="DZ8" s="451"/>
      <c r="EA8" s="451"/>
      <c r="EB8" s="451"/>
      <c r="EC8" s="451"/>
      <c r="ED8" s="451"/>
      <c r="EE8" s="451"/>
      <c r="EF8" s="451"/>
      <c r="EG8" s="452"/>
      <c r="EH8" s="450" t="s">
        <v>248</v>
      </c>
      <c r="EI8" s="451"/>
      <c r="EJ8" s="451"/>
      <c r="EK8" s="451"/>
      <c r="EL8" s="451"/>
      <c r="EM8" s="452"/>
      <c r="EN8" s="450" t="s">
        <v>89</v>
      </c>
      <c r="EO8" s="451"/>
      <c r="EP8" s="451"/>
      <c r="EQ8" s="451"/>
      <c r="ER8" s="451"/>
      <c r="ES8" s="451"/>
      <c r="ET8" s="451"/>
      <c r="EU8" s="451"/>
      <c r="EV8" s="451"/>
      <c r="EW8" s="451"/>
      <c r="EX8" s="451"/>
      <c r="EY8" s="451"/>
      <c r="EZ8" s="450" t="s">
        <v>91</v>
      </c>
      <c r="FA8" s="451"/>
      <c r="FB8" s="451"/>
      <c r="FC8" s="451"/>
      <c r="FD8" s="451"/>
      <c r="FE8" s="452"/>
      <c r="FF8" s="454" t="s">
        <v>65</v>
      </c>
      <c r="FG8" s="454"/>
      <c r="FH8" s="454"/>
      <c r="FI8" s="454"/>
      <c r="FJ8" s="454"/>
      <c r="FK8" s="454"/>
      <c r="FL8" s="455"/>
      <c r="FM8" s="453" t="s">
        <v>94</v>
      </c>
      <c r="FN8" s="454"/>
      <c r="FO8" s="454"/>
      <c r="FP8" s="454"/>
      <c r="FQ8" s="454"/>
      <c r="FR8" s="454"/>
      <c r="FS8" s="455"/>
      <c r="FT8" s="453" t="s">
        <v>95</v>
      </c>
      <c r="FU8" s="454"/>
      <c r="FV8" s="454"/>
      <c r="FW8" s="454"/>
      <c r="FX8" s="454"/>
      <c r="FY8" s="454"/>
      <c r="FZ8" s="455"/>
      <c r="GA8" s="453" t="s">
        <v>70</v>
      </c>
      <c r="GB8" s="454"/>
      <c r="GC8" s="454"/>
      <c r="GD8" s="454"/>
      <c r="GE8" s="454"/>
      <c r="GF8" s="454"/>
      <c r="GG8" s="455"/>
      <c r="GH8" s="469" t="s">
        <v>93</v>
      </c>
      <c r="GI8" s="470"/>
      <c r="GJ8" s="470"/>
      <c r="GK8" s="470"/>
      <c r="GL8" s="470"/>
      <c r="GM8" s="470"/>
      <c r="GN8" s="470"/>
      <c r="GO8" s="470"/>
      <c r="GP8" s="470"/>
      <c r="GQ8" s="470"/>
      <c r="GR8" s="470"/>
      <c r="GS8" s="470"/>
      <c r="GT8" s="470"/>
      <c r="GU8" s="470"/>
      <c r="GV8" s="470"/>
      <c r="GW8" s="470"/>
      <c r="GX8" s="470"/>
      <c r="GY8" s="470"/>
      <c r="GZ8" s="487"/>
      <c r="HA8" s="475" t="s">
        <v>250</v>
      </c>
      <c r="HB8" s="476"/>
      <c r="HC8" s="476"/>
      <c r="HD8" s="476"/>
      <c r="HE8" s="476"/>
      <c r="HF8" s="477"/>
      <c r="HG8" s="450" t="s">
        <v>78</v>
      </c>
      <c r="HH8" s="451"/>
      <c r="HI8" s="451"/>
      <c r="HJ8" s="451"/>
      <c r="HK8" s="451"/>
      <c r="HL8" s="452"/>
      <c r="HM8" s="450" t="s">
        <v>249</v>
      </c>
      <c r="HN8" s="451"/>
      <c r="HO8" s="451"/>
      <c r="HP8" s="451"/>
      <c r="HQ8" s="451"/>
      <c r="HR8" s="452"/>
      <c r="HS8" s="450" t="s">
        <v>75</v>
      </c>
      <c r="HT8" s="451"/>
      <c r="HU8" s="451"/>
      <c r="HV8" s="451"/>
      <c r="HW8" s="451"/>
      <c r="HX8" s="451"/>
      <c r="HY8" s="451"/>
      <c r="HZ8" s="451"/>
      <c r="IA8" s="451"/>
      <c r="IB8" s="452"/>
      <c r="IC8" s="453" t="s">
        <v>73</v>
      </c>
      <c r="ID8" s="454"/>
      <c r="IE8" s="454"/>
      <c r="IF8" s="454"/>
      <c r="IG8" s="454"/>
      <c r="IH8" s="455"/>
    </row>
    <row r="9" spans="1:243" s="20" customFormat="1" ht="21" customHeight="1" x14ac:dyDescent="0.15">
      <c r="A9" s="471"/>
      <c r="B9" s="472"/>
      <c r="C9" s="472"/>
      <c r="D9" s="472"/>
      <c r="E9" s="453"/>
      <c r="F9" s="454"/>
      <c r="G9" s="454"/>
      <c r="H9" s="454"/>
      <c r="I9" s="454"/>
      <c r="J9" s="454"/>
      <c r="K9" s="454"/>
      <c r="L9" s="454"/>
      <c r="M9" s="454"/>
      <c r="N9" s="454"/>
      <c r="O9" s="454"/>
      <c r="P9" s="454"/>
      <c r="Q9" s="454"/>
      <c r="R9" s="454"/>
      <c r="S9" s="454"/>
      <c r="T9" s="454"/>
      <c r="U9" s="454"/>
      <c r="V9" s="455"/>
      <c r="W9" s="454"/>
      <c r="X9" s="454"/>
      <c r="Y9" s="454"/>
      <c r="Z9" s="454"/>
      <c r="AA9" s="454"/>
      <c r="AB9" s="454"/>
      <c r="AC9" s="454"/>
      <c r="AD9" s="454"/>
      <c r="AE9" s="453"/>
      <c r="AF9" s="454"/>
      <c r="AG9" s="454"/>
      <c r="AH9" s="454"/>
      <c r="AI9" s="454"/>
      <c r="AJ9" s="454"/>
      <c r="AK9" s="454"/>
      <c r="AL9" s="453"/>
      <c r="AM9" s="454"/>
      <c r="AN9" s="454"/>
      <c r="AO9" s="454"/>
      <c r="AP9" s="454"/>
      <c r="AQ9" s="454"/>
      <c r="AR9" s="454"/>
      <c r="AS9" s="454"/>
      <c r="AT9" s="454"/>
      <c r="AU9" s="454"/>
      <c r="AV9" s="454"/>
      <c r="AW9" s="454"/>
      <c r="AX9" s="454"/>
      <c r="AY9" s="455"/>
      <c r="AZ9" s="462" t="s">
        <v>83</v>
      </c>
      <c r="BA9" s="462"/>
      <c r="BB9" s="462"/>
      <c r="BC9" s="462"/>
      <c r="BD9" s="462"/>
      <c r="BE9" s="462"/>
      <c r="BF9" s="462"/>
      <c r="BG9" s="462"/>
      <c r="BH9" s="462"/>
      <c r="BI9" s="462"/>
      <c r="BJ9" s="462"/>
      <c r="BK9" s="462"/>
      <c r="BL9" s="462"/>
      <c r="BM9" s="462"/>
      <c r="BN9" s="462"/>
      <c r="BO9" s="462"/>
      <c r="BP9" s="462"/>
      <c r="BQ9" s="462"/>
      <c r="BR9" s="462"/>
      <c r="BS9" s="462"/>
      <c r="BT9" s="462"/>
      <c r="BU9" s="462"/>
      <c r="BV9" s="462"/>
      <c r="BW9" s="462"/>
      <c r="BX9" s="462"/>
      <c r="BY9" s="462"/>
      <c r="BZ9" s="462"/>
      <c r="CA9" s="462"/>
      <c r="CB9" s="462"/>
      <c r="CC9" s="462"/>
      <c r="CD9" s="463"/>
      <c r="CE9" s="461" t="s">
        <v>84</v>
      </c>
      <c r="CF9" s="462"/>
      <c r="CG9" s="462"/>
      <c r="CH9" s="462"/>
      <c r="CI9" s="462"/>
      <c r="CJ9" s="462"/>
      <c r="CK9" s="462"/>
      <c r="CL9" s="462"/>
      <c r="CM9" s="462"/>
      <c r="CN9" s="462"/>
      <c r="CO9" s="462"/>
      <c r="CP9" s="462"/>
      <c r="CQ9" s="462"/>
      <c r="CR9" s="462"/>
      <c r="CS9" s="462"/>
      <c r="CT9" s="462"/>
      <c r="CU9" s="462"/>
      <c r="CV9" s="462"/>
      <c r="CW9" s="462"/>
      <c r="CX9" s="462"/>
      <c r="CY9" s="462"/>
      <c r="CZ9" s="462"/>
      <c r="DA9" s="462"/>
      <c r="DB9" s="462"/>
      <c r="DC9" s="462"/>
      <c r="DD9" s="462"/>
      <c r="DE9" s="462"/>
      <c r="DF9" s="462"/>
      <c r="DG9" s="462"/>
      <c r="DH9" s="462"/>
      <c r="DI9" s="463"/>
      <c r="DJ9" s="453"/>
      <c r="DK9" s="454"/>
      <c r="DL9" s="454"/>
      <c r="DM9" s="454"/>
      <c r="DN9" s="454"/>
      <c r="DO9" s="455"/>
      <c r="DP9" s="453"/>
      <c r="DQ9" s="454"/>
      <c r="DR9" s="454"/>
      <c r="DS9" s="454"/>
      <c r="DT9" s="454"/>
      <c r="DU9" s="455"/>
      <c r="DV9" s="456"/>
      <c r="DW9" s="457"/>
      <c r="DX9" s="457"/>
      <c r="DY9" s="457"/>
      <c r="DZ9" s="457"/>
      <c r="EA9" s="457"/>
      <c r="EB9" s="457"/>
      <c r="EC9" s="457"/>
      <c r="ED9" s="457"/>
      <c r="EE9" s="457"/>
      <c r="EF9" s="457"/>
      <c r="EG9" s="458"/>
      <c r="EH9" s="453"/>
      <c r="EI9" s="454"/>
      <c r="EJ9" s="454"/>
      <c r="EK9" s="454"/>
      <c r="EL9" s="454"/>
      <c r="EM9" s="455"/>
      <c r="EN9" s="453"/>
      <c r="EO9" s="454"/>
      <c r="EP9" s="454"/>
      <c r="EQ9" s="454"/>
      <c r="ER9" s="454"/>
      <c r="ES9" s="454"/>
      <c r="ET9" s="454"/>
      <c r="EU9" s="454"/>
      <c r="EV9" s="454"/>
      <c r="EW9" s="454"/>
      <c r="EX9" s="454"/>
      <c r="EY9" s="454"/>
      <c r="EZ9" s="453"/>
      <c r="FA9" s="454"/>
      <c r="FB9" s="454"/>
      <c r="FC9" s="454"/>
      <c r="FD9" s="454"/>
      <c r="FE9" s="455"/>
      <c r="FF9" s="454"/>
      <c r="FG9" s="454"/>
      <c r="FH9" s="454"/>
      <c r="FI9" s="454"/>
      <c r="FJ9" s="454"/>
      <c r="FK9" s="454"/>
      <c r="FL9" s="455"/>
      <c r="FM9" s="453"/>
      <c r="FN9" s="454"/>
      <c r="FO9" s="454"/>
      <c r="FP9" s="454"/>
      <c r="FQ9" s="454"/>
      <c r="FR9" s="454"/>
      <c r="FS9" s="455"/>
      <c r="FT9" s="453"/>
      <c r="FU9" s="454"/>
      <c r="FV9" s="454"/>
      <c r="FW9" s="454"/>
      <c r="FX9" s="454"/>
      <c r="FY9" s="454"/>
      <c r="FZ9" s="455"/>
      <c r="GA9" s="453"/>
      <c r="GB9" s="454"/>
      <c r="GC9" s="454"/>
      <c r="GD9" s="454"/>
      <c r="GE9" s="454"/>
      <c r="GF9" s="454"/>
      <c r="GG9" s="455"/>
      <c r="GH9" s="473"/>
      <c r="GI9" s="474"/>
      <c r="GJ9" s="474"/>
      <c r="GK9" s="474"/>
      <c r="GL9" s="474"/>
      <c r="GM9" s="474"/>
      <c r="GN9" s="474"/>
      <c r="GO9" s="474"/>
      <c r="GP9" s="474"/>
      <c r="GQ9" s="474"/>
      <c r="GR9" s="474"/>
      <c r="GS9" s="474"/>
      <c r="GT9" s="474"/>
      <c r="GU9" s="474"/>
      <c r="GV9" s="474"/>
      <c r="GW9" s="474"/>
      <c r="GX9" s="474"/>
      <c r="GY9" s="474"/>
      <c r="GZ9" s="488"/>
      <c r="HA9" s="478"/>
      <c r="HB9" s="479"/>
      <c r="HC9" s="479"/>
      <c r="HD9" s="479"/>
      <c r="HE9" s="479"/>
      <c r="HF9" s="480"/>
      <c r="HG9" s="453"/>
      <c r="HH9" s="454"/>
      <c r="HI9" s="454"/>
      <c r="HJ9" s="454"/>
      <c r="HK9" s="454"/>
      <c r="HL9" s="455"/>
      <c r="HM9" s="453"/>
      <c r="HN9" s="454"/>
      <c r="HO9" s="454"/>
      <c r="HP9" s="454"/>
      <c r="HQ9" s="454"/>
      <c r="HR9" s="455"/>
      <c r="HS9" s="453"/>
      <c r="HT9" s="454"/>
      <c r="HU9" s="454"/>
      <c r="HV9" s="454"/>
      <c r="HW9" s="454"/>
      <c r="HX9" s="454"/>
      <c r="HY9" s="454"/>
      <c r="HZ9" s="454"/>
      <c r="IA9" s="454"/>
      <c r="IB9" s="455"/>
      <c r="IC9" s="453"/>
      <c r="ID9" s="454"/>
      <c r="IE9" s="454"/>
      <c r="IF9" s="454"/>
      <c r="IG9" s="454"/>
      <c r="IH9" s="455"/>
    </row>
    <row r="10" spans="1:243" s="20" customFormat="1" ht="10.5" customHeight="1" x14ac:dyDescent="0.15">
      <c r="A10" s="471"/>
      <c r="B10" s="472"/>
      <c r="C10" s="472"/>
      <c r="D10" s="472"/>
      <c r="E10" s="453"/>
      <c r="F10" s="454"/>
      <c r="G10" s="454"/>
      <c r="H10" s="454"/>
      <c r="I10" s="454"/>
      <c r="J10" s="454"/>
      <c r="K10" s="454"/>
      <c r="L10" s="454"/>
      <c r="M10" s="454"/>
      <c r="N10" s="454"/>
      <c r="O10" s="454"/>
      <c r="P10" s="454"/>
      <c r="Q10" s="454"/>
      <c r="R10" s="454"/>
      <c r="S10" s="454"/>
      <c r="T10" s="454"/>
      <c r="U10" s="454"/>
      <c r="V10" s="455"/>
      <c r="W10" s="454"/>
      <c r="X10" s="454"/>
      <c r="Y10" s="454"/>
      <c r="Z10" s="454"/>
      <c r="AA10" s="454"/>
      <c r="AB10" s="454"/>
      <c r="AC10" s="454"/>
      <c r="AD10" s="454"/>
      <c r="AE10" s="453"/>
      <c r="AF10" s="454"/>
      <c r="AG10" s="454"/>
      <c r="AH10" s="454"/>
      <c r="AI10" s="454"/>
      <c r="AJ10" s="454"/>
      <c r="AK10" s="454"/>
      <c r="AL10" s="453"/>
      <c r="AM10" s="454"/>
      <c r="AN10" s="454"/>
      <c r="AO10" s="454"/>
      <c r="AP10" s="454"/>
      <c r="AQ10" s="454"/>
      <c r="AR10" s="454"/>
      <c r="AS10" s="454"/>
      <c r="AT10" s="454"/>
      <c r="AU10" s="454"/>
      <c r="AV10" s="454"/>
      <c r="AW10" s="454"/>
      <c r="AX10" s="454"/>
      <c r="AY10" s="455"/>
      <c r="AZ10" s="462" t="s">
        <v>82</v>
      </c>
      <c r="BA10" s="462"/>
      <c r="BB10" s="462"/>
      <c r="BC10" s="462"/>
      <c r="BD10" s="462"/>
      <c r="BE10" s="462"/>
      <c r="BF10" s="462"/>
      <c r="BG10" s="462"/>
      <c r="BH10" s="462"/>
      <c r="BI10" s="462"/>
      <c r="BJ10" s="462"/>
      <c r="BK10" s="462"/>
      <c r="BL10" s="462"/>
      <c r="BM10" s="462"/>
      <c r="BN10" s="462"/>
      <c r="BO10" s="462"/>
      <c r="BP10" s="462"/>
      <c r="BQ10" s="462"/>
      <c r="BR10" s="462"/>
      <c r="BS10" s="462"/>
      <c r="BT10" s="462"/>
      <c r="BU10" s="462"/>
      <c r="BV10" s="462"/>
      <c r="BW10" s="462"/>
      <c r="BX10" s="462"/>
      <c r="BY10" s="463"/>
      <c r="BZ10" s="450" t="s">
        <v>43</v>
      </c>
      <c r="CA10" s="451"/>
      <c r="CB10" s="451"/>
      <c r="CC10" s="451"/>
      <c r="CD10" s="452"/>
      <c r="CE10" s="461" t="s">
        <v>82</v>
      </c>
      <c r="CF10" s="462"/>
      <c r="CG10" s="462"/>
      <c r="CH10" s="462"/>
      <c r="CI10" s="462"/>
      <c r="CJ10" s="462"/>
      <c r="CK10" s="462"/>
      <c r="CL10" s="462"/>
      <c r="CM10" s="462"/>
      <c r="CN10" s="462"/>
      <c r="CO10" s="462"/>
      <c r="CP10" s="462"/>
      <c r="CQ10" s="462"/>
      <c r="CR10" s="462"/>
      <c r="CS10" s="462"/>
      <c r="CT10" s="462"/>
      <c r="CU10" s="462"/>
      <c r="CV10" s="462"/>
      <c r="CW10" s="462"/>
      <c r="CX10" s="462"/>
      <c r="CY10" s="462"/>
      <c r="CZ10" s="462"/>
      <c r="DA10" s="462"/>
      <c r="DB10" s="462"/>
      <c r="DC10" s="462"/>
      <c r="DD10" s="463"/>
      <c r="DE10" s="450" t="s">
        <v>43</v>
      </c>
      <c r="DF10" s="451"/>
      <c r="DG10" s="451"/>
      <c r="DH10" s="451"/>
      <c r="DI10" s="452"/>
      <c r="DJ10" s="453"/>
      <c r="DK10" s="454"/>
      <c r="DL10" s="454"/>
      <c r="DM10" s="454"/>
      <c r="DN10" s="454"/>
      <c r="DO10" s="455"/>
      <c r="DP10" s="453"/>
      <c r="DQ10" s="454"/>
      <c r="DR10" s="454"/>
      <c r="DS10" s="454"/>
      <c r="DT10" s="454"/>
      <c r="DU10" s="455"/>
      <c r="DV10" s="469" t="s">
        <v>54</v>
      </c>
      <c r="DW10" s="470"/>
      <c r="DX10" s="470"/>
      <c r="DY10" s="487"/>
      <c r="DZ10" s="464" t="s">
        <v>87</v>
      </c>
      <c r="EA10" s="465"/>
      <c r="EB10" s="465"/>
      <c r="EC10" s="465"/>
      <c r="ED10" s="465"/>
      <c r="EE10" s="465"/>
      <c r="EF10" s="465"/>
      <c r="EG10" s="466"/>
      <c r="EH10" s="453"/>
      <c r="EI10" s="454"/>
      <c r="EJ10" s="454"/>
      <c r="EK10" s="454"/>
      <c r="EL10" s="454"/>
      <c r="EM10" s="455"/>
      <c r="EN10" s="456"/>
      <c r="EO10" s="457"/>
      <c r="EP10" s="457"/>
      <c r="EQ10" s="457"/>
      <c r="ER10" s="457"/>
      <c r="ES10" s="457"/>
      <c r="ET10" s="457"/>
      <c r="EU10" s="457"/>
      <c r="EV10" s="457"/>
      <c r="EW10" s="457"/>
      <c r="EX10" s="457"/>
      <c r="EY10" s="457"/>
      <c r="EZ10" s="453"/>
      <c r="FA10" s="454"/>
      <c r="FB10" s="454"/>
      <c r="FC10" s="454"/>
      <c r="FD10" s="454"/>
      <c r="FE10" s="455"/>
      <c r="FF10" s="454"/>
      <c r="FG10" s="454"/>
      <c r="FH10" s="454"/>
      <c r="FI10" s="454"/>
      <c r="FJ10" s="454"/>
      <c r="FK10" s="454"/>
      <c r="FL10" s="455"/>
      <c r="FM10" s="453"/>
      <c r="FN10" s="454"/>
      <c r="FO10" s="454"/>
      <c r="FP10" s="454"/>
      <c r="FQ10" s="454"/>
      <c r="FR10" s="454"/>
      <c r="FS10" s="455"/>
      <c r="FT10" s="453"/>
      <c r="FU10" s="454"/>
      <c r="FV10" s="454"/>
      <c r="FW10" s="454"/>
      <c r="FX10" s="454"/>
      <c r="FY10" s="454"/>
      <c r="FZ10" s="455"/>
      <c r="GA10" s="453"/>
      <c r="GB10" s="454"/>
      <c r="GC10" s="454"/>
      <c r="GD10" s="454"/>
      <c r="GE10" s="454"/>
      <c r="GF10" s="454"/>
      <c r="GG10" s="455"/>
      <c r="GH10" s="450" t="s">
        <v>97</v>
      </c>
      <c r="GI10" s="451"/>
      <c r="GJ10" s="451"/>
      <c r="GK10" s="451"/>
      <c r="GL10" s="451"/>
      <c r="GM10" s="451"/>
      <c r="GN10" s="452"/>
      <c r="GO10" s="450" t="s">
        <v>244</v>
      </c>
      <c r="GP10" s="451"/>
      <c r="GQ10" s="451"/>
      <c r="GR10" s="451"/>
      <c r="GS10" s="451"/>
      <c r="GT10" s="451"/>
      <c r="GU10" s="451"/>
      <c r="GV10" s="451"/>
      <c r="GW10" s="451"/>
      <c r="GX10" s="451"/>
      <c r="GY10" s="451"/>
      <c r="GZ10" s="452"/>
      <c r="HA10" s="478"/>
      <c r="HB10" s="479"/>
      <c r="HC10" s="479"/>
      <c r="HD10" s="479"/>
      <c r="HE10" s="479"/>
      <c r="HF10" s="480"/>
      <c r="HG10" s="453"/>
      <c r="HH10" s="454"/>
      <c r="HI10" s="454"/>
      <c r="HJ10" s="454"/>
      <c r="HK10" s="454"/>
      <c r="HL10" s="455"/>
      <c r="HM10" s="453"/>
      <c r="HN10" s="454"/>
      <c r="HO10" s="454"/>
      <c r="HP10" s="454"/>
      <c r="HQ10" s="454"/>
      <c r="HR10" s="455"/>
      <c r="HS10" s="453"/>
      <c r="HT10" s="454"/>
      <c r="HU10" s="454"/>
      <c r="HV10" s="454"/>
      <c r="HW10" s="454"/>
      <c r="HX10" s="454"/>
      <c r="HY10" s="454"/>
      <c r="HZ10" s="454"/>
      <c r="IA10" s="454"/>
      <c r="IB10" s="455"/>
      <c r="IC10" s="453"/>
      <c r="ID10" s="454"/>
      <c r="IE10" s="454"/>
      <c r="IF10" s="454"/>
      <c r="IG10" s="454"/>
      <c r="IH10" s="455"/>
    </row>
    <row r="11" spans="1:243" s="21" customFormat="1" ht="63.75" customHeight="1" x14ac:dyDescent="0.2">
      <c r="A11" s="473"/>
      <c r="B11" s="474"/>
      <c r="C11" s="474"/>
      <c r="D11" s="474"/>
      <c r="E11" s="456"/>
      <c r="F11" s="457"/>
      <c r="G11" s="457"/>
      <c r="H11" s="457"/>
      <c r="I11" s="457"/>
      <c r="J11" s="457"/>
      <c r="K11" s="457"/>
      <c r="L11" s="457"/>
      <c r="M11" s="457"/>
      <c r="N11" s="457"/>
      <c r="O11" s="457"/>
      <c r="P11" s="457"/>
      <c r="Q11" s="457"/>
      <c r="R11" s="457"/>
      <c r="S11" s="457"/>
      <c r="T11" s="457"/>
      <c r="U11" s="457"/>
      <c r="V11" s="458"/>
      <c r="W11" s="457"/>
      <c r="X11" s="457"/>
      <c r="Y11" s="457"/>
      <c r="Z11" s="457"/>
      <c r="AA11" s="457"/>
      <c r="AB11" s="457"/>
      <c r="AC11" s="457"/>
      <c r="AD11" s="457"/>
      <c r="AE11" s="456"/>
      <c r="AF11" s="457"/>
      <c r="AG11" s="457"/>
      <c r="AH11" s="457"/>
      <c r="AI11" s="457"/>
      <c r="AJ11" s="457"/>
      <c r="AK11" s="457"/>
      <c r="AL11" s="456"/>
      <c r="AM11" s="457"/>
      <c r="AN11" s="457"/>
      <c r="AO11" s="457"/>
      <c r="AP11" s="457"/>
      <c r="AQ11" s="457"/>
      <c r="AR11" s="457"/>
      <c r="AS11" s="457"/>
      <c r="AT11" s="457"/>
      <c r="AU11" s="457"/>
      <c r="AV11" s="457"/>
      <c r="AW11" s="457"/>
      <c r="AX11" s="457"/>
      <c r="AY11" s="458"/>
      <c r="AZ11" s="462" t="s">
        <v>36</v>
      </c>
      <c r="BA11" s="462"/>
      <c r="BB11" s="462"/>
      <c r="BC11" s="462"/>
      <c r="BD11" s="462"/>
      <c r="BE11" s="463"/>
      <c r="BF11" s="461" t="s">
        <v>39</v>
      </c>
      <c r="BG11" s="462"/>
      <c r="BH11" s="462"/>
      <c r="BI11" s="462"/>
      <c r="BJ11" s="462"/>
      <c r="BK11" s="462"/>
      <c r="BL11" s="463"/>
      <c r="BM11" s="461" t="s">
        <v>77</v>
      </c>
      <c r="BN11" s="462"/>
      <c r="BO11" s="462"/>
      <c r="BP11" s="462"/>
      <c r="BQ11" s="462"/>
      <c r="BR11" s="462"/>
      <c r="BS11" s="463"/>
      <c r="BT11" s="461" t="s">
        <v>41</v>
      </c>
      <c r="BU11" s="462"/>
      <c r="BV11" s="462"/>
      <c r="BW11" s="462"/>
      <c r="BX11" s="462"/>
      <c r="BY11" s="463"/>
      <c r="BZ11" s="456"/>
      <c r="CA11" s="457"/>
      <c r="CB11" s="457"/>
      <c r="CC11" s="457"/>
      <c r="CD11" s="458"/>
      <c r="CE11" s="461" t="s">
        <v>36</v>
      </c>
      <c r="CF11" s="462"/>
      <c r="CG11" s="462"/>
      <c r="CH11" s="462"/>
      <c r="CI11" s="462"/>
      <c r="CJ11" s="463"/>
      <c r="CK11" s="461" t="s">
        <v>39</v>
      </c>
      <c r="CL11" s="462"/>
      <c r="CM11" s="462"/>
      <c r="CN11" s="462"/>
      <c r="CO11" s="462"/>
      <c r="CP11" s="462"/>
      <c r="CQ11" s="463"/>
      <c r="CR11" s="461" t="s">
        <v>77</v>
      </c>
      <c r="CS11" s="462"/>
      <c r="CT11" s="462"/>
      <c r="CU11" s="462"/>
      <c r="CV11" s="462"/>
      <c r="CW11" s="462"/>
      <c r="CX11" s="463"/>
      <c r="CY11" s="461" t="s">
        <v>41</v>
      </c>
      <c r="CZ11" s="462"/>
      <c r="DA11" s="462"/>
      <c r="DB11" s="462"/>
      <c r="DC11" s="462"/>
      <c r="DD11" s="463"/>
      <c r="DE11" s="456"/>
      <c r="DF11" s="457"/>
      <c r="DG11" s="457"/>
      <c r="DH11" s="457"/>
      <c r="DI11" s="458"/>
      <c r="DJ11" s="456"/>
      <c r="DK11" s="457"/>
      <c r="DL11" s="457"/>
      <c r="DM11" s="457"/>
      <c r="DN11" s="457"/>
      <c r="DO11" s="458"/>
      <c r="DP11" s="456"/>
      <c r="DQ11" s="457"/>
      <c r="DR11" s="457"/>
      <c r="DS11" s="457"/>
      <c r="DT11" s="457"/>
      <c r="DU11" s="458"/>
      <c r="DV11" s="473"/>
      <c r="DW11" s="474"/>
      <c r="DX11" s="474"/>
      <c r="DY11" s="488"/>
      <c r="DZ11" s="464" t="s">
        <v>59</v>
      </c>
      <c r="EA11" s="465"/>
      <c r="EB11" s="465"/>
      <c r="EC11" s="466"/>
      <c r="ED11" s="464" t="s">
        <v>60</v>
      </c>
      <c r="EE11" s="465"/>
      <c r="EF11" s="465"/>
      <c r="EG11" s="466"/>
      <c r="EH11" s="456"/>
      <c r="EI11" s="457"/>
      <c r="EJ11" s="457"/>
      <c r="EK11" s="457"/>
      <c r="EL11" s="457"/>
      <c r="EM11" s="458"/>
      <c r="EN11" s="464">
        <v>2026</v>
      </c>
      <c r="EO11" s="465"/>
      <c r="EP11" s="465"/>
      <c r="EQ11" s="466"/>
      <c r="ER11" s="464">
        <v>2027</v>
      </c>
      <c r="ES11" s="465"/>
      <c r="ET11" s="465"/>
      <c r="EU11" s="466"/>
      <c r="EV11" s="467">
        <v>2028</v>
      </c>
      <c r="EW11" s="467"/>
      <c r="EX11" s="467"/>
      <c r="EY11" s="464"/>
      <c r="EZ11" s="456"/>
      <c r="FA11" s="457"/>
      <c r="FB11" s="457"/>
      <c r="FC11" s="457"/>
      <c r="FD11" s="457"/>
      <c r="FE11" s="458"/>
      <c r="FF11" s="457"/>
      <c r="FG11" s="457"/>
      <c r="FH11" s="457"/>
      <c r="FI11" s="457"/>
      <c r="FJ11" s="457"/>
      <c r="FK11" s="457"/>
      <c r="FL11" s="458"/>
      <c r="FM11" s="456"/>
      <c r="FN11" s="457"/>
      <c r="FO11" s="457"/>
      <c r="FP11" s="457"/>
      <c r="FQ11" s="457"/>
      <c r="FR11" s="457"/>
      <c r="FS11" s="458"/>
      <c r="FT11" s="456"/>
      <c r="FU11" s="457"/>
      <c r="FV11" s="457"/>
      <c r="FW11" s="457"/>
      <c r="FX11" s="457"/>
      <c r="FY11" s="457"/>
      <c r="FZ11" s="458"/>
      <c r="GA11" s="456"/>
      <c r="GB11" s="457"/>
      <c r="GC11" s="457"/>
      <c r="GD11" s="457"/>
      <c r="GE11" s="457"/>
      <c r="GF11" s="457"/>
      <c r="GG11" s="458"/>
      <c r="GH11" s="456"/>
      <c r="GI11" s="457"/>
      <c r="GJ11" s="457"/>
      <c r="GK11" s="457"/>
      <c r="GL11" s="457"/>
      <c r="GM11" s="457"/>
      <c r="GN11" s="458"/>
      <c r="GO11" s="456"/>
      <c r="GP11" s="457"/>
      <c r="GQ11" s="457"/>
      <c r="GR11" s="457"/>
      <c r="GS11" s="457"/>
      <c r="GT11" s="457"/>
      <c r="GU11" s="457"/>
      <c r="GV11" s="457"/>
      <c r="GW11" s="457"/>
      <c r="GX11" s="457"/>
      <c r="GY11" s="457"/>
      <c r="GZ11" s="458"/>
      <c r="HA11" s="481"/>
      <c r="HB11" s="482"/>
      <c r="HC11" s="482"/>
      <c r="HD11" s="482"/>
      <c r="HE11" s="482"/>
      <c r="HF11" s="483"/>
      <c r="HG11" s="456"/>
      <c r="HH11" s="457"/>
      <c r="HI11" s="457"/>
      <c r="HJ11" s="457"/>
      <c r="HK11" s="457"/>
      <c r="HL11" s="458"/>
      <c r="HM11" s="456"/>
      <c r="HN11" s="457"/>
      <c r="HO11" s="457"/>
      <c r="HP11" s="457"/>
      <c r="HQ11" s="457"/>
      <c r="HR11" s="458"/>
      <c r="HS11" s="456"/>
      <c r="HT11" s="457"/>
      <c r="HU11" s="457"/>
      <c r="HV11" s="457"/>
      <c r="HW11" s="457"/>
      <c r="HX11" s="457"/>
      <c r="HY11" s="457"/>
      <c r="HZ11" s="457"/>
      <c r="IA11" s="457"/>
      <c r="IB11" s="458"/>
      <c r="IC11" s="456"/>
      <c r="ID11" s="457"/>
      <c r="IE11" s="457"/>
      <c r="IF11" s="457"/>
      <c r="IG11" s="457"/>
      <c r="IH11" s="458"/>
    </row>
    <row r="12" spans="1:243" s="22" customFormat="1" ht="9" customHeight="1" x14ac:dyDescent="0.2">
      <c r="A12" s="448" t="s">
        <v>31</v>
      </c>
      <c r="B12" s="447"/>
      <c r="C12" s="447"/>
      <c r="D12" s="447"/>
      <c r="E12" s="507" t="s">
        <v>32</v>
      </c>
      <c r="F12" s="508"/>
      <c r="G12" s="508"/>
      <c r="H12" s="508"/>
      <c r="I12" s="508"/>
      <c r="J12" s="508"/>
      <c r="K12" s="508"/>
      <c r="L12" s="508"/>
      <c r="M12" s="508"/>
      <c r="N12" s="508"/>
      <c r="O12" s="508"/>
      <c r="P12" s="508"/>
      <c r="Q12" s="508"/>
      <c r="R12" s="508"/>
      <c r="S12" s="508"/>
      <c r="T12" s="508"/>
      <c r="U12" s="508"/>
      <c r="V12" s="509"/>
      <c r="W12" s="447" t="s">
        <v>33</v>
      </c>
      <c r="X12" s="447"/>
      <c r="Y12" s="447"/>
      <c r="Z12" s="447"/>
      <c r="AA12" s="447"/>
      <c r="AB12" s="447"/>
      <c r="AC12" s="447"/>
      <c r="AD12" s="447"/>
      <c r="AE12" s="448" t="s">
        <v>34</v>
      </c>
      <c r="AF12" s="447"/>
      <c r="AG12" s="447"/>
      <c r="AH12" s="447"/>
      <c r="AI12" s="447"/>
      <c r="AJ12" s="447"/>
      <c r="AK12" s="447"/>
      <c r="AL12" s="448" t="s">
        <v>35</v>
      </c>
      <c r="AM12" s="447"/>
      <c r="AN12" s="447"/>
      <c r="AO12" s="447"/>
      <c r="AP12" s="447"/>
      <c r="AQ12" s="447"/>
      <c r="AR12" s="447"/>
      <c r="AS12" s="447"/>
      <c r="AT12" s="447"/>
      <c r="AU12" s="447"/>
      <c r="AV12" s="447"/>
      <c r="AW12" s="447"/>
      <c r="AX12" s="447"/>
      <c r="AY12" s="449"/>
      <c r="AZ12" s="447" t="s">
        <v>37</v>
      </c>
      <c r="BA12" s="447"/>
      <c r="BB12" s="447"/>
      <c r="BC12" s="447"/>
      <c r="BD12" s="447"/>
      <c r="BE12" s="449"/>
      <c r="BF12" s="448" t="s">
        <v>38</v>
      </c>
      <c r="BG12" s="447"/>
      <c r="BH12" s="447"/>
      <c r="BI12" s="447"/>
      <c r="BJ12" s="447"/>
      <c r="BK12" s="447"/>
      <c r="BL12" s="449"/>
      <c r="BM12" s="448" t="s">
        <v>40</v>
      </c>
      <c r="BN12" s="447"/>
      <c r="BO12" s="447"/>
      <c r="BP12" s="447"/>
      <c r="BQ12" s="447"/>
      <c r="BR12" s="447"/>
      <c r="BS12" s="449"/>
      <c r="BT12" s="448" t="s">
        <v>42</v>
      </c>
      <c r="BU12" s="447"/>
      <c r="BV12" s="447"/>
      <c r="BW12" s="447"/>
      <c r="BX12" s="447"/>
      <c r="BY12" s="449"/>
      <c r="BZ12" s="448" t="s">
        <v>44</v>
      </c>
      <c r="CA12" s="447"/>
      <c r="CB12" s="447"/>
      <c r="CC12" s="447"/>
      <c r="CD12" s="449"/>
      <c r="CE12" s="448" t="s">
        <v>45</v>
      </c>
      <c r="CF12" s="447"/>
      <c r="CG12" s="447"/>
      <c r="CH12" s="447"/>
      <c r="CI12" s="447"/>
      <c r="CJ12" s="449"/>
      <c r="CK12" s="448" t="s">
        <v>46</v>
      </c>
      <c r="CL12" s="447"/>
      <c r="CM12" s="447"/>
      <c r="CN12" s="447"/>
      <c r="CO12" s="447"/>
      <c r="CP12" s="447"/>
      <c r="CQ12" s="449"/>
      <c r="CR12" s="448" t="s">
        <v>47</v>
      </c>
      <c r="CS12" s="447"/>
      <c r="CT12" s="447"/>
      <c r="CU12" s="447"/>
      <c r="CV12" s="447"/>
      <c r="CW12" s="447"/>
      <c r="CX12" s="449"/>
      <c r="CY12" s="448" t="s">
        <v>48</v>
      </c>
      <c r="CZ12" s="447"/>
      <c r="DA12" s="447"/>
      <c r="DB12" s="447"/>
      <c r="DC12" s="447"/>
      <c r="DD12" s="449"/>
      <c r="DE12" s="448" t="s">
        <v>49</v>
      </c>
      <c r="DF12" s="447"/>
      <c r="DG12" s="447"/>
      <c r="DH12" s="447"/>
      <c r="DI12" s="449"/>
      <c r="DJ12" s="448" t="s">
        <v>51</v>
      </c>
      <c r="DK12" s="447"/>
      <c r="DL12" s="447"/>
      <c r="DM12" s="447"/>
      <c r="DN12" s="447"/>
      <c r="DO12" s="449"/>
      <c r="DP12" s="448" t="s">
        <v>52</v>
      </c>
      <c r="DQ12" s="447"/>
      <c r="DR12" s="447"/>
      <c r="DS12" s="447"/>
      <c r="DT12" s="447"/>
      <c r="DU12" s="449"/>
      <c r="DV12" s="448" t="s">
        <v>56</v>
      </c>
      <c r="DW12" s="447"/>
      <c r="DX12" s="447"/>
      <c r="DY12" s="449"/>
      <c r="DZ12" s="448" t="s">
        <v>57</v>
      </c>
      <c r="EA12" s="447"/>
      <c r="EB12" s="447"/>
      <c r="EC12" s="449"/>
      <c r="ED12" s="448" t="s">
        <v>58</v>
      </c>
      <c r="EE12" s="447"/>
      <c r="EF12" s="447"/>
      <c r="EG12" s="449"/>
      <c r="EH12" s="448" t="s">
        <v>55</v>
      </c>
      <c r="EI12" s="447"/>
      <c r="EJ12" s="447"/>
      <c r="EK12" s="447"/>
      <c r="EL12" s="447"/>
      <c r="EM12" s="449"/>
      <c r="EN12" s="448" t="s">
        <v>61</v>
      </c>
      <c r="EO12" s="447"/>
      <c r="EP12" s="447"/>
      <c r="EQ12" s="449"/>
      <c r="ER12" s="448" t="s">
        <v>62</v>
      </c>
      <c r="ES12" s="447"/>
      <c r="ET12" s="447"/>
      <c r="EU12" s="449"/>
      <c r="EV12" s="468" t="s">
        <v>63</v>
      </c>
      <c r="EW12" s="468"/>
      <c r="EX12" s="468"/>
      <c r="EY12" s="448"/>
      <c r="EZ12" s="448" t="s">
        <v>64</v>
      </c>
      <c r="FA12" s="447"/>
      <c r="FB12" s="447"/>
      <c r="FC12" s="447"/>
      <c r="FD12" s="447"/>
      <c r="FE12" s="449"/>
      <c r="FF12" s="447" t="s">
        <v>66</v>
      </c>
      <c r="FG12" s="447"/>
      <c r="FH12" s="447"/>
      <c r="FI12" s="447"/>
      <c r="FJ12" s="447"/>
      <c r="FK12" s="447"/>
      <c r="FL12" s="449"/>
      <c r="FM12" s="448" t="s">
        <v>67</v>
      </c>
      <c r="FN12" s="447"/>
      <c r="FO12" s="447"/>
      <c r="FP12" s="447"/>
      <c r="FQ12" s="447"/>
      <c r="FR12" s="447"/>
      <c r="FS12" s="449"/>
      <c r="FT12" s="448" t="s">
        <v>68</v>
      </c>
      <c r="FU12" s="447"/>
      <c r="FV12" s="447"/>
      <c r="FW12" s="447"/>
      <c r="FX12" s="447"/>
      <c r="FY12" s="447"/>
      <c r="FZ12" s="449"/>
      <c r="GA12" s="448" t="s">
        <v>69</v>
      </c>
      <c r="GB12" s="447"/>
      <c r="GC12" s="447"/>
      <c r="GD12" s="447"/>
      <c r="GE12" s="447"/>
      <c r="GF12" s="447"/>
      <c r="GG12" s="449"/>
      <c r="GH12" s="448" t="s">
        <v>71</v>
      </c>
      <c r="GI12" s="447"/>
      <c r="GJ12" s="447"/>
      <c r="GK12" s="447"/>
      <c r="GL12" s="447"/>
      <c r="GM12" s="447"/>
      <c r="GN12" s="449"/>
      <c r="GO12" s="448" t="s">
        <v>72</v>
      </c>
      <c r="GP12" s="447"/>
      <c r="GQ12" s="447"/>
      <c r="GR12" s="447"/>
      <c r="GS12" s="447"/>
      <c r="GT12" s="447"/>
      <c r="GU12" s="447"/>
      <c r="GV12" s="447"/>
      <c r="GW12" s="447"/>
      <c r="GX12" s="447"/>
      <c r="GY12" s="447"/>
      <c r="GZ12" s="449"/>
      <c r="HA12" s="448" t="s">
        <v>79</v>
      </c>
      <c r="HB12" s="447"/>
      <c r="HC12" s="447"/>
      <c r="HD12" s="447"/>
      <c r="HE12" s="447"/>
      <c r="HF12" s="449"/>
      <c r="HG12" s="448" t="s">
        <v>80</v>
      </c>
      <c r="HH12" s="447"/>
      <c r="HI12" s="447"/>
      <c r="HJ12" s="447"/>
      <c r="HK12" s="447"/>
      <c r="HL12" s="449"/>
      <c r="HM12" s="448" t="s">
        <v>81</v>
      </c>
      <c r="HN12" s="447"/>
      <c r="HO12" s="447"/>
      <c r="HP12" s="447"/>
      <c r="HQ12" s="447"/>
      <c r="HR12" s="449"/>
      <c r="HS12" s="448" t="s">
        <v>76</v>
      </c>
      <c r="HT12" s="447"/>
      <c r="HU12" s="447"/>
      <c r="HV12" s="447"/>
      <c r="HW12" s="447"/>
      <c r="HX12" s="447"/>
      <c r="HY12" s="447"/>
      <c r="HZ12" s="447"/>
      <c r="IA12" s="447"/>
      <c r="IB12" s="449"/>
      <c r="IC12" s="448" t="s">
        <v>74</v>
      </c>
      <c r="ID12" s="447"/>
      <c r="IE12" s="447"/>
      <c r="IF12" s="447"/>
      <c r="IG12" s="447"/>
      <c r="IH12" s="449"/>
    </row>
    <row r="13" spans="1:243" s="23" customFormat="1" ht="9" customHeight="1" x14ac:dyDescent="0.15">
      <c r="A13" s="504" t="s">
        <v>96</v>
      </c>
      <c r="B13" s="505"/>
      <c r="C13" s="505"/>
      <c r="D13" s="505"/>
      <c r="E13" s="505"/>
      <c r="F13" s="505"/>
      <c r="G13" s="505"/>
      <c r="H13" s="505"/>
      <c r="I13" s="505"/>
      <c r="J13" s="505"/>
      <c r="K13" s="505"/>
      <c r="L13" s="505"/>
      <c r="M13" s="505"/>
      <c r="N13" s="505"/>
      <c r="O13" s="505"/>
      <c r="P13" s="505"/>
      <c r="Q13" s="505"/>
      <c r="R13" s="505"/>
      <c r="S13" s="505"/>
      <c r="T13" s="505"/>
      <c r="U13" s="505"/>
      <c r="V13" s="505"/>
      <c r="W13" s="505"/>
      <c r="X13" s="505"/>
      <c r="Y13" s="505"/>
      <c r="Z13" s="505"/>
      <c r="AA13" s="505"/>
      <c r="AB13" s="505"/>
      <c r="AC13" s="505"/>
      <c r="AD13" s="505"/>
      <c r="AE13" s="505"/>
      <c r="AF13" s="505"/>
      <c r="AG13" s="505"/>
      <c r="AH13" s="505"/>
      <c r="AI13" s="505"/>
      <c r="AJ13" s="505"/>
      <c r="AK13" s="505"/>
      <c r="AL13" s="505"/>
      <c r="AM13" s="505"/>
      <c r="AN13" s="505"/>
      <c r="AO13" s="505"/>
      <c r="AP13" s="505"/>
      <c r="AQ13" s="505"/>
      <c r="AR13" s="505"/>
      <c r="AS13" s="505"/>
      <c r="AT13" s="505"/>
      <c r="AU13" s="505"/>
      <c r="AV13" s="505"/>
      <c r="AW13" s="505"/>
      <c r="AX13" s="505"/>
      <c r="AY13" s="506"/>
      <c r="AZ13" s="432"/>
      <c r="BA13" s="432"/>
      <c r="BB13" s="432"/>
      <c r="BC13" s="432"/>
      <c r="BD13" s="432"/>
      <c r="BE13" s="433"/>
      <c r="BF13" s="431"/>
      <c r="BG13" s="432"/>
      <c r="BH13" s="432"/>
      <c r="BI13" s="432"/>
      <c r="BJ13" s="432"/>
      <c r="BK13" s="432"/>
      <c r="BL13" s="433"/>
      <c r="BM13" s="431"/>
      <c r="BN13" s="432"/>
      <c r="BO13" s="432"/>
      <c r="BP13" s="432"/>
      <c r="BQ13" s="432"/>
      <c r="BR13" s="432"/>
      <c r="BS13" s="433"/>
      <c r="BT13" s="399"/>
      <c r="BU13" s="400"/>
      <c r="BV13" s="400"/>
      <c r="BW13" s="400"/>
      <c r="BX13" s="400"/>
      <c r="BY13" s="401"/>
      <c r="BZ13" s="431"/>
      <c r="CA13" s="432"/>
      <c r="CB13" s="432"/>
      <c r="CC13" s="432"/>
      <c r="CD13" s="433"/>
      <c r="CE13" s="431"/>
      <c r="CF13" s="432"/>
      <c r="CG13" s="432"/>
      <c r="CH13" s="432"/>
      <c r="CI13" s="432"/>
      <c r="CJ13" s="433"/>
      <c r="CK13" s="431"/>
      <c r="CL13" s="432"/>
      <c r="CM13" s="432"/>
      <c r="CN13" s="432"/>
      <c r="CO13" s="432"/>
      <c r="CP13" s="432"/>
      <c r="CQ13" s="433"/>
      <c r="CR13" s="431"/>
      <c r="CS13" s="432"/>
      <c r="CT13" s="432"/>
      <c r="CU13" s="432"/>
      <c r="CV13" s="432"/>
      <c r="CW13" s="432"/>
      <c r="CX13" s="433"/>
      <c r="CY13" s="399"/>
      <c r="CZ13" s="400"/>
      <c r="DA13" s="400"/>
      <c r="DB13" s="400"/>
      <c r="DC13" s="400"/>
      <c r="DD13" s="401"/>
      <c r="DE13" s="431"/>
      <c r="DF13" s="432"/>
      <c r="DG13" s="432"/>
      <c r="DH13" s="432"/>
      <c r="DI13" s="433"/>
      <c r="DJ13" s="392"/>
      <c r="DK13" s="393"/>
      <c r="DL13" s="393"/>
      <c r="DM13" s="393"/>
      <c r="DN13" s="393"/>
      <c r="DO13" s="430"/>
      <c r="DP13" s="392"/>
      <c r="DQ13" s="393"/>
      <c r="DR13" s="393"/>
      <c r="DS13" s="393"/>
      <c r="DT13" s="393"/>
      <c r="DU13" s="430"/>
      <c r="DV13" s="431"/>
      <c r="DW13" s="432"/>
      <c r="DX13" s="432"/>
      <c r="DY13" s="433"/>
      <c r="DZ13" s="431"/>
      <c r="EA13" s="432"/>
      <c r="EB13" s="432"/>
      <c r="EC13" s="433"/>
      <c r="ED13" s="431"/>
      <c r="EE13" s="432"/>
      <c r="EF13" s="432"/>
      <c r="EG13" s="433"/>
      <c r="EH13" s="431"/>
      <c r="EI13" s="432"/>
      <c r="EJ13" s="432"/>
      <c r="EK13" s="432"/>
      <c r="EL13" s="432"/>
      <c r="EM13" s="433"/>
      <c r="EN13" s="431"/>
      <c r="EO13" s="432"/>
      <c r="EP13" s="432"/>
      <c r="EQ13" s="433"/>
      <c r="ER13" s="431"/>
      <c r="ES13" s="432"/>
      <c r="ET13" s="432"/>
      <c r="EU13" s="433"/>
      <c r="EV13" s="431"/>
      <c r="EW13" s="432"/>
      <c r="EX13" s="432"/>
      <c r="EY13" s="432"/>
      <c r="EZ13" s="431"/>
      <c r="FA13" s="432"/>
      <c r="FB13" s="432"/>
      <c r="FC13" s="432"/>
      <c r="FD13" s="432"/>
      <c r="FE13" s="433"/>
      <c r="FF13" s="432"/>
      <c r="FG13" s="432"/>
      <c r="FH13" s="432"/>
      <c r="FI13" s="432"/>
      <c r="FJ13" s="432"/>
      <c r="FK13" s="432"/>
      <c r="FL13" s="433"/>
      <c r="FM13" s="431"/>
      <c r="FN13" s="432"/>
      <c r="FO13" s="432"/>
      <c r="FP13" s="432"/>
      <c r="FQ13" s="432"/>
      <c r="FR13" s="432"/>
      <c r="FS13" s="433"/>
      <c r="FT13" s="431"/>
      <c r="FU13" s="432"/>
      <c r="FV13" s="432"/>
      <c r="FW13" s="432"/>
      <c r="FX13" s="432"/>
      <c r="FY13" s="432"/>
      <c r="FZ13" s="433"/>
      <c r="GA13" s="431"/>
      <c r="GB13" s="432"/>
      <c r="GC13" s="432"/>
      <c r="GD13" s="432"/>
      <c r="GE13" s="432"/>
      <c r="GF13" s="432"/>
      <c r="GG13" s="433"/>
      <c r="GH13" s="431"/>
      <c r="GI13" s="432"/>
      <c r="GJ13" s="432"/>
      <c r="GK13" s="432"/>
      <c r="GL13" s="432"/>
      <c r="GM13" s="432"/>
      <c r="GN13" s="433"/>
      <c r="GO13" s="431"/>
      <c r="GP13" s="432"/>
      <c r="GQ13" s="432"/>
      <c r="GR13" s="432"/>
      <c r="GS13" s="432"/>
      <c r="GT13" s="432"/>
      <c r="GU13" s="432"/>
      <c r="GV13" s="432"/>
      <c r="GW13" s="432"/>
      <c r="GX13" s="432"/>
      <c r="GY13" s="432"/>
      <c r="GZ13" s="433"/>
      <c r="HA13" s="431"/>
      <c r="HB13" s="432"/>
      <c r="HC13" s="432"/>
      <c r="HD13" s="432"/>
      <c r="HE13" s="432"/>
      <c r="HF13" s="433"/>
      <c r="HG13" s="431"/>
      <c r="HH13" s="432"/>
      <c r="HI13" s="432"/>
      <c r="HJ13" s="432"/>
      <c r="HK13" s="432"/>
      <c r="HL13" s="433"/>
      <c r="HM13" s="431"/>
      <c r="HN13" s="432"/>
      <c r="HO13" s="432"/>
      <c r="HP13" s="432"/>
      <c r="HQ13" s="432"/>
      <c r="HR13" s="433"/>
      <c r="HS13" s="431"/>
      <c r="HT13" s="432"/>
      <c r="HU13" s="432"/>
      <c r="HV13" s="432"/>
      <c r="HW13" s="432"/>
      <c r="HX13" s="432"/>
      <c r="HY13" s="432"/>
      <c r="HZ13" s="432"/>
      <c r="IA13" s="432"/>
      <c r="IB13" s="433"/>
      <c r="IC13" s="431"/>
      <c r="ID13" s="432"/>
      <c r="IE13" s="432"/>
      <c r="IF13" s="432"/>
      <c r="IG13" s="432"/>
      <c r="IH13" s="433"/>
    </row>
    <row r="14" spans="1:243" s="23" customFormat="1" ht="9" customHeight="1" collapsed="1" x14ac:dyDescent="0.15">
      <c r="A14" s="435" t="s">
        <v>98</v>
      </c>
      <c r="B14" s="436"/>
      <c r="C14" s="436"/>
      <c r="D14" s="436"/>
      <c r="E14" s="436"/>
      <c r="F14" s="436"/>
      <c r="G14" s="436"/>
      <c r="H14" s="436"/>
      <c r="I14" s="436"/>
      <c r="J14" s="436"/>
      <c r="K14" s="436"/>
      <c r="L14" s="436"/>
      <c r="M14" s="436"/>
      <c r="N14" s="436"/>
      <c r="O14" s="436"/>
      <c r="P14" s="436"/>
      <c r="Q14" s="436"/>
      <c r="R14" s="436"/>
      <c r="S14" s="436"/>
      <c r="T14" s="436"/>
      <c r="U14" s="436"/>
      <c r="V14" s="436"/>
      <c r="W14" s="436"/>
      <c r="X14" s="436"/>
      <c r="Y14" s="436"/>
      <c r="Z14" s="436"/>
      <c r="AA14" s="436"/>
      <c r="AB14" s="436"/>
      <c r="AC14" s="436"/>
      <c r="AD14" s="436"/>
      <c r="AE14" s="436"/>
      <c r="AF14" s="436"/>
      <c r="AG14" s="436"/>
      <c r="AH14" s="436"/>
      <c r="AI14" s="436"/>
      <c r="AJ14" s="436"/>
      <c r="AK14" s="436"/>
      <c r="AL14" s="436"/>
      <c r="AM14" s="436"/>
      <c r="AN14" s="436"/>
      <c r="AO14" s="436"/>
      <c r="AP14" s="436"/>
      <c r="AQ14" s="436"/>
      <c r="AR14" s="436"/>
      <c r="AS14" s="436"/>
      <c r="AT14" s="436"/>
      <c r="AU14" s="436"/>
      <c r="AV14" s="436"/>
      <c r="AW14" s="436"/>
      <c r="AX14" s="436"/>
      <c r="AY14" s="436"/>
      <c r="AZ14" s="436"/>
      <c r="BA14" s="436"/>
      <c r="BB14" s="436"/>
      <c r="BC14" s="436"/>
      <c r="BD14" s="436"/>
      <c r="BE14" s="436"/>
      <c r="BF14" s="436"/>
      <c r="BG14" s="436"/>
      <c r="BH14" s="436"/>
      <c r="BI14" s="436"/>
      <c r="BJ14" s="436"/>
      <c r="BK14" s="436"/>
      <c r="BL14" s="436"/>
      <c r="BM14" s="436"/>
      <c r="BN14" s="436"/>
      <c r="BO14" s="436"/>
      <c r="BP14" s="436"/>
      <c r="BQ14" s="436"/>
      <c r="BR14" s="436"/>
      <c r="BS14" s="436"/>
      <c r="BT14" s="436"/>
      <c r="BU14" s="436"/>
      <c r="BV14" s="436"/>
      <c r="BW14" s="436"/>
      <c r="BX14" s="436"/>
      <c r="BY14" s="436"/>
      <c r="BZ14" s="436"/>
      <c r="CA14" s="436"/>
      <c r="CB14" s="436"/>
      <c r="CC14" s="436"/>
      <c r="CD14" s="436"/>
      <c r="CE14" s="436"/>
      <c r="CF14" s="436"/>
      <c r="CG14" s="436"/>
      <c r="CH14" s="436"/>
      <c r="CI14" s="436"/>
      <c r="CJ14" s="436"/>
      <c r="CK14" s="436"/>
      <c r="CL14" s="436"/>
      <c r="CM14" s="436"/>
      <c r="CN14" s="436"/>
      <c r="CO14" s="436"/>
      <c r="CP14" s="436"/>
      <c r="CQ14" s="436"/>
      <c r="CR14" s="436"/>
      <c r="CS14" s="436"/>
      <c r="CT14" s="436"/>
      <c r="CU14" s="436"/>
      <c r="CV14" s="436"/>
      <c r="CW14" s="436"/>
      <c r="CX14" s="436"/>
      <c r="CY14" s="436"/>
      <c r="CZ14" s="436"/>
      <c r="DA14" s="436"/>
      <c r="DB14" s="436"/>
      <c r="DC14" s="436"/>
      <c r="DD14" s="436"/>
      <c r="DE14" s="436"/>
      <c r="DF14" s="436"/>
      <c r="DG14" s="436"/>
      <c r="DH14" s="436"/>
      <c r="DI14" s="437"/>
      <c r="DJ14" s="392"/>
      <c r="DK14" s="393"/>
      <c r="DL14" s="393"/>
      <c r="DM14" s="393"/>
      <c r="DN14" s="393"/>
      <c r="DO14" s="430"/>
      <c r="DP14" s="392"/>
      <c r="DQ14" s="393"/>
      <c r="DR14" s="393"/>
      <c r="DS14" s="393"/>
      <c r="DT14" s="393"/>
      <c r="DU14" s="430"/>
      <c r="DV14" s="424"/>
      <c r="DW14" s="425"/>
      <c r="DX14" s="425"/>
      <c r="DY14" s="426"/>
      <c r="DZ14" s="424"/>
      <c r="EA14" s="425"/>
      <c r="EB14" s="425"/>
      <c r="EC14" s="426"/>
      <c r="ED14" s="424"/>
      <c r="EE14" s="425"/>
      <c r="EF14" s="425"/>
      <c r="EG14" s="426"/>
      <c r="EH14" s="424"/>
      <c r="EI14" s="425"/>
      <c r="EJ14" s="425"/>
      <c r="EK14" s="425"/>
      <c r="EL14" s="425"/>
      <c r="EM14" s="426"/>
      <c r="EN14" s="424"/>
      <c r="EO14" s="425"/>
      <c r="EP14" s="425"/>
      <c r="EQ14" s="426"/>
      <c r="ER14" s="424"/>
      <c r="ES14" s="425"/>
      <c r="ET14" s="425"/>
      <c r="EU14" s="426"/>
      <c r="EV14" s="424"/>
      <c r="EW14" s="425"/>
      <c r="EX14" s="425"/>
      <c r="EY14" s="425"/>
      <c r="EZ14" s="424"/>
      <c r="FA14" s="425"/>
      <c r="FB14" s="425"/>
      <c r="FC14" s="425"/>
      <c r="FD14" s="425"/>
      <c r="FE14" s="426"/>
      <c r="FF14" s="425"/>
      <c r="FG14" s="425"/>
      <c r="FH14" s="425"/>
      <c r="FI14" s="425"/>
      <c r="FJ14" s="425"/>
      <c r="FK14" s="425"/>
      <c r="FL14" s="426"/>
      <c r="FM14" s="424"/>
      <c r="FN14" s="425"/>
      <c r="FO14" s="425"/>
      <c r="FP14" s="425"/>
      <c r="FQ14" s="425"/>
      <c r="FR14" s="425"/>
      <c r="FS14" s="426"/>
      <c r="FT14" s="424"/>
      <c r="FU14" s="425"/>
      <c r="FV14" s="425"/>
      <c r="FW14" s="425"/>
      <c r="FX14" s="425"/>
      <c r="FY14" s="425"/>
      <c r="FZ14" s="426"/>
      <c r="GA14" s="424"/>
      <c r="GB14" s="425"/>
      <c r="GC14" s="425"/>
      <c r="GD14" s="425"/>
      <c r="GE14" s="425"/>
      <c r="GF14" s="425"/>
      <c r="GG14" s="426"/>
      <c r="GH14" s="424"/>
      <c r="GI14" s="425"/>
      <c r="GJ14" s="425"/>
      <c r="GK14" s="425"/>
      <c r="GL14" s="425"/>
      <c r="GM14" s="425"/>
      <c r="GN14" s="426"/>
      <c r="GO14" s="424"/>
      <c r="GP14" s="425"/>
      <c r="GQ14" s="425"/>
      <c r="GR14" s="425"/>
      <c r="GS14" s="425"/>
      <c r="GT14" s="425"/>
      <c r="GU14" s="425"/>
      <c r="GV14" s="425"/>
      <c r="GW14" s="425"/>
      <c r="GX14" s="425"/>
      <c r="GY14" s="425"/>
      <c r="GZ14" s="426"/>
      <c r="HA14" s="424"/>
      <c r="HB14" s="425"/>
      <c r="HC14" s="425"/>
      <c r="HD14" s="425"/>
      <c r="HE14" s="425"/>
      <c r="HF14" s="426"/>
      <c r="HG14" s="424"/>
      <c r="HH14" s="425"/>
      <c r="HI14" s="425"/>
      <c r="HJ14" s="425"/>
      <c r="HK14" s="425"/>
      <c r="HL14" s="426"/>
      <c r="HM14" s="424"/>
      <c r="HN14" s="425"/>
      <c r="HO14" s="425"/>
      <c r="HP14" s="425"/>
      <c r="HQ14" s="425"/>
      <c r="HR14" s="426"/>
      <c r="HS14" s="424"/>
      <c r="HT14" s="425"/>
      <c r="HU14" s="425"/>
      <c r="HV14" s="425"/>
      <c r="HW14" s="425"/>
      <c r="HX14" s="425"/>
      <c r="HY14" s="425"/>
      <c r="HZ14" s="425"/>
      <c r="IA14" s="425"/>
      <c r="IB14" s="426"/>
      <c r="IC14" s="424"/>
      <c r="ID14" s="425"/>
      <c r="IE14" s="425"/>
      <c r="IF14" s="425"/>
      <c r="IG14" s="425"/>
      <c r="IH14" s="426"/>
    </row>
    <row r="15" spans="1:243" s="23" customFormat="1" ht="15.75" customHeight="1" outlineLevel="1" x14ac:dyDescent="0.15">
      <c r="A15" s="392" t="s">
        <v>99</v>
      </c>
      <c r="B15" s="393"/>
      <c r="C15" s="393"/>
      <c r="D15" s="393"/>
      <c r="E15" s="394" t="str">
        <f>Мероприятия!D6</f>
        <v xml:space="preserve">Реконструкция тепловых сетей в п. Харута </v>
      </c>
      <c r="F15" s="395"/>
      <c r="G15" s="395"/>
      <c r="H15" s="395"/>
      <c r="I15" s="395"/>
      <c r="J15" s="395"/>
      <c r="K15" s="395"/>
      <c r="L15" s="395"/>
      <c r="M15" s="395"/>
      <c r="N15" s="395"/>
      <c r="O15" s="395"/>
      <c r="P15" s="395"/>
      <c r="Q15" s="395"/>
      <c r="R15" s="395"/>
      <c r="S15" s="395"/>
      <c r="T15" s="395"/>
      <c r="U15" s="395"/>
      <c r="V15" s="396"/>
      <c r="W15" s="393" t="s">
        <v>355</v>
      </c>
      <c r="X15" s="393"/>
      <c r="Y15" s="393"/>
      <c r="Z15" s="393"/>
      <c r="AA15" s="393"/>
      <c r="AB15" s="393"/>
      <c r="AC15" s="393"/>
      <c r="AD15" s="393"/>
      <c r="AE15" s="397" t="s">
        <v>338</v>
      </c>
      <c r="AF15" s="398"/>
      <c r="AG15" s="398"/>
      <c r="AH15" s="398"/>
      <c r="AI15" s="398"/>
      <c r="AJ15" s="398"/>
      <c r="AK15" s="398"/>
      <c r="AL15" s="399" t="s">
        <v>357</v>
      </c>
      <c r="AM15" s="400"/>
      <c r="AN15" s="400"/>
      <c r="AO15" s="400"/>
      <c r="AP15" s="400"/>
      <c r="AQ15" s="400"/>
      <c r="AR15" s="400"/>
      <c r="AS15" s="400"/>
      <c r="AT15" s="400"/>
      <c r="AU15" s="400"/>
      <c r="AV15" s="400"/>
      <c r="AW15" s="400"/>
      <c r="AX15" s="400"/>
      <c r="AY15" s="401"/>
      <c r="AZ15" s="402" t="s">
        <v>289</v>
      </c>
      <c r="BA15" s="402"/>
      <c r="BB15" s="402"/>
      <c r="BC15" s="402"/>
      <c r="BD15" s="402"/>
      <c r="BE15" s="403"/>
      <c r="BF15" s="404" t="s">
        <v>289</v>
      </c>
      <c r="BG15" s="402"/>
      <c r="BH15" s="402"/>
      <c r="BI15" s="402"/>
      <c r="BJ15" s="402"/>
      <c r="BK15" s="402"/>
      <c r="BL15" s="403"/>
      <c r="BM15" s="404">
        <v>1.86</v>
      </c>
      <c r="BN15" s="402"/>
      <c r="BO15" s="402"/>
      <c r="BP15" s="402"/>
      <c r="BQ15" s="402"/>
      <c r="BR15" s="402"/>
      <c r="BS15" s="403"/>
      <c r="BT15" s="394" t="s">
        <v>385</v>
      </c>
      <c r="BU15" s="395"/>
      <c r="BV15" s="395"/>
      <c r="BW15" s="395"/>
      <c r="BX15" s="395"/>
      <c r="BY15" s="396"/>
      <c r="BZ15" s="404">
        <v>0.69</v>
      </c>
      <c r="CA15" s="402"/>
      <c r="CB15" s="402"/>
      <c r="CC15" s="402"/>
      <c r="CD15" s="403"/>
      <c r="CE15" s="404" t="s">
        <v>289</v>
      </c>
      <c r="CF15" s="402"/>
      <c r="CG15" s="402"/>
      <c r="CH15" s="402"/>
      <c r="CI15" s="402"/>
      <c r="CJ15" s="403"/>
      <c r="CK15" s="404" t="s">
        <v>289</v>
      </c>
      <c r="CL15" s="402"/>
      <c r="CM15" s="402"/>
      <c r="CN15" s="402"/>
      <c r="CO15" s="402"/>
      <c r="CP15" s="402"/>
      <c r="CQ15" s="403"/>
      <c r="CR15" s="404">
        <v>4.66</v>
      </c>
      <c r="CS15" s="402"/>
      <c r="CT15" s="402"/>
      <c r="CU15" s="402"/>
      <c r="CV15" s="402"/>
      <c r="CW15" s="402"/>
      <c r="CX15" s="403"/>
      <c r="CY15" s="394" t="s">
        <v>385</v>
      </c>
      <c r="CZ15" s="395"/>
      <c r="DA15" s="395"/>
      <c r="DB15" s="395"/>
      <c r="DC15" s="395"/>
      <c r="DD15" s="396"/>
      <c r="DE15" s="404">
        <v>2.38</v>
      </c>
      <c r="DF15" s="402"/>
      <c r="DG15" s="402"/>
      <c r="DH15" s="402"/>
      <c r="DI15" s="403"/>
      <c r="DJ15" s="404">
        <f>Мероприятия!I6</f>
        <v>2025</v>
      </c>
      <c r="DK15" s="402"/>
      <c r="DL15" s="402"/>
      <c r="DM15" s="402"/>
      <c r="DN15" s="402"/>
      <c r="DO15" s="403"/>
      <c r="DP15" s="404">
        <f>Мероприятия!J6</f>
        <v>2026</v>
      </c>
      <c r="DQ15" s="402"/>
      <c r="DR15" s="402"/>
      <c r="DS15" s="402"/>
      <c r="DT15" s="402"/>
      <c r="DU15" s="403"/>
      <c r="DV15" s="389">
        <f>Мероприятия!L6/1.05</f>
        <v>256548.76190476189</v>
      </c>
      <c r="DW15" s="390"/>
      <c r="DX15" s="390"/>
      <c r="DY15" s="391"/>
      <c r="DZ15" s="389">
        <v>0</v>
      </c>
      <c r="EA15" s="390"/>
      <c r="EB15" s="390"/>
      <c r="EC15" s="391"/>
      <c r="ED15" s="389">
        <f>DV15-DZ15</f>
        <v>256548.76190476189</v>
      </c>
      <c r="EE15" s="390"/>
      <c r="EF15" s="390"/>
      <c r="EG15" s="391"/>
      <c r="EH15" s="389">
        <f>DV15/2</f>
        <v>128274.38095238095</v>
      </c>
      <c r="EI15" s="390"/>
      <c r="EJ15" s="390"/>
      <c r="EK15" s="390"/>
      <c r="EL15" s="390"/>
      <c r="EM15" s="391"/>
      <c r="EN15" s="389">
        <f>Мероприятия!T6</f>
        <v>128274.38095238095</v>
      </c>
      <c r="EO15" s="390"/>
      <c r="EP15" s="390"/>
      <c r="EQ15" s="391"/>
      <c r="ER15" s="389">
        <f>Мероприятия!X6</f>
        <v>0</v>
      </c>
      <c r="ES15" s="390"/>
      <c r="ET15" s="390"/>
      <c r="EU15" s="391"/>
      <c r="EV15" s="389">
        <f>Мероприятия!AB6</f>
        <v>0</v>
      </c>
      <c r="EW15" s="390"/>
      <c r="EX15" s="390"/>
      <c r="EY15" s="390"/>
      <c r="EZ15" s="389">
        <f>DV15-EH15-EN15-ER15-EV15</f>
        <v>0</v>
      </c>
      <c r="FA15" s="390"/>
      <c r="FB15" s="390"/>
      <c r="FC15" s="390"/>
      <c r="FD15" s="390"/>
      <c r="FE15" s="391"/>
      <c r="FF15" s="390">
        <f>Мероприятия!AK6</f>
        <v>0</v>
      </c>
      <c r="FG15" s="390"/>
      <c r="FH15" s="390"/>
      <c r="FI15" s="390"/>
      <c r="FJ15" s="390"/>
      <c r="FK15" s="390"/>
      <c r="FL15" s="391"/>
      <c r="FM15" s="389">
        <f>Мероприятия!AI6</f>
        <v>12827.428571428571</v>
      </c>
      <c r="FN15" s="390"/>
      <c r="FO15" s="390"/>
      <c r="FP15" s="390"/>
      <c r="FQ15" s="390"/>
      <c r="FR15" s="390"/>
      <c r="FS15" s="391"/>
      <c r="FT15" s="389">
        <v>0</v>
      </c>
      <c r="FU15" s="390"/>
      <c r="FV15" s="390"/>
      <c r="FW15" s="390"/>
      <c r="FX15" s="390"/>
      <c r="FY15" s="390"/>
      <c r="FZ15" s="391"/>
      <c r="GA15" s="389">
        <v>0</v>
      </c>
      <c r="GB15" s="390"/>
      <c r="GC15" s="390"/>
      <c r="GD15" s="390"/>
      <c r="GE15" s="390"/>
      <c r="GF15" s="390"/>
      <c r="GG15" s="391"/>
      <c r="GH15" s="389">
        <v>0</v>
      </c>
      <c r="GI15" s="390"/>
      <c r="GJ15" s="390"/>
      <c r="GK15" s="390"/>
      <c r="GL15" s="390"/>
      <c r="GM15" s="390"/>
      <c r="GN15" s="391"/>
      <c r="GO15" s="389">
        <v>0</v>
      </c>
      <c r="GP15" s="390"/>
      <c r="GQ15" s="390"/>
      <c r="GR15" s="390"/>
      <c r="GS15" s="390"/>
      <c r="GT15" s="390"/>
      <c r="GU15" s="390"/>
      <c r="GV15" s="390"/>
      <c r="GW15" s="390"/>
      <c r="GX15" s="390"/>
      <c r="GY15" s="390"/>
      <c r="GZ15" s="391"/>
      <c r="HA15" s="389">
        <v>0</v>
      </c>
      <c r="HB15" s="390"/>
      <c r="HC15" s="390"/>
      <c r="HD15" s="390"/>
      <c r="HE15" s="390"/>
      <c r="HF15" s="391"/>
      <c r="HG15" s="389">
        <v>0</v>
      </c>
      <c r="HH15" s="390"/>
      <c r="HI15" s="390"/>
      <c r="HJ15" s="390"/>
      <c r="HK15" s="390"/>
      <c r="HL15" s="391"/>
      <c r="HM15" s="389">
        <v>0</v>
      </c>
      <c r="HN15" s="390"/>
      <c r="HO15" s="390"/>
      <c r="HP15" s="390"/>
      <c r="HQ15" s="390"/>
      <c r="HR15" s="391"/>
      <c r="HS15" s="389">
        <f>Мероприятия!AH6</f>
        <v>115446.95238095238</v>
      </c>
      <c r="HT15" s="390"/>
      <c r="HU15" s="390"/>
      <c r="HV15" s="390"/>
      <c r="HW15" s="390"/>
      <c r="HX15" s="390"/>
      <c r="HY15" s="390"/>
      <c r="HZ15" s="390"/>
      <c r="IA15" s="390"/>
      <c r="IB15" s="391"/>
      <c r="IC15" s="389">
        <v>0</v>
      </c>
      <c r="ID15" s="390"/>
      <c r="IE15" s="390"/>
      <c r="IF15" s="390"/>
      <c r="IG15" s="390"/>
      <c r="IH15" s="391"/>
      <c r="II15" s="76">
        <f>SUM(FF15:IH15)-EN15-ER15-EV15</f>
        <v>0</v>
      </c>
    </row>
    <row r="16" spans="1:243" s="23" customFormat="1" ht="24" customHeight="1" outlineLevel="1" x14ac:dyDescent="0.15">
      <c r="A16" s="392" t="s">
        <v>100</v>
      </c>
      <c r="B16" s="393"/>
      <c r="C16" s="393"/>
      <c r="D16" s="393"/>
      <c r="E16" s="394" t="str">
        <f>Мероприятия!D7</f>
        <v>Реконструкция тепловых сетей в с. Нижняя Пеша</v>
      </c>
      <c r="F16" s="395"/>
      <c r="G16" s="395"/>
      <c r="H16" s="395"/>
      <c r="I16" s="395"/>
      <c r="J16" s="395"/>
      <c r="K16" s="395"/>
      <c r="L16" s="395"/>
      <c r="M16" s="395"/>
      <c r="N16" s="395"/>
      <c r="O16" s="395"/>
      <c r="P16" s="395"/>
      <c r="Q16" s="395"/>
      <c r="R16" s="395"/>
      <c r="S16" s="395"/>
      <c r="T16" s="395"/>
      <c r="U16" s="395"/>
      <c r="V16" s="396"/>
      <c r="W16" s="393" t="s">
        <v>489</v>
      </c>
      <c r="X16" s="393"/>
      <c r="Y16" s="393"/>
      <c r="Z16" s="393"/>
      <c r="AA16" s="393"/>
      <c r="AB16" s="393"/>
      <c r="AC16" s="393"/>
      <c r="AD16" s="393"/>
      <c r="AE16" s="397" t="s">
        <v>338</v>
      </c>
      <c r="AF16" s="398"/>
      <c r="AG16" s="398"/>
      <c r="AH16" s="398"/>
      <c r="AI16" s="398"/>
      <c r="AJ16" s="398"/>
      <c r="AK16" s="398"/>
      <c r="AL16" s="399" t="s">
        <v>556</v>
      </c>
      <c r="AM16" s="400"/>
      <c r="AN16" s="400"/>
      <c r="AO16" s="400"/>
      <c r="AP16" s="400"/>
      <c r="AQ16" s="400"/>
      <c r="AR16" s="400"/>
      <c r="AS16" s="400"/>
      <c r="AT16" s="400"/>
      <c r="AU16" s="400"/>
      <c r="AV16" s="400"/>
      <c r="AW16" s="400"/>
      <c r="AX16" s="400"/>
      <c r="AY16" s="401"/>
      <c r="AZ16" s="402" t="s">
        <v>289</v>
      </c>
      <c r="BA16" s="402"/>
      <c r="BB16" s="402"/>
      <c r="BC16" s="402"/>
      <c r="BD16" s="402"/>
      <c r="BE16" s="403"/>
      <c r="BF16" s="404" t="s">
        <v>289</v>
      </c>
      <c r="BG16" s="402"/>
      <c r="BH16" s="402"/>
      <c r="BI16" s="402"/>
      <c r="BJ16" s="402"/>
      <c r="BK16" s="402"/>
      <c r="BL16" s="403"/>
      <c r="BM16" s="404">
        <v>6.7839999999999998</v>
      </c>
      <c r="BN16" s="402"/>
      <c r="BO16" s="402"/>
      <c r="BP16" s="402"/>
      <c r="BQ16" s="402"/>
      <c r="BR16" s="402"/>
      <c r="BS16" s="403"/>
      <c r="BT16" s="394" t="s">
        <v>385</v>
      </c>
      <c r="BU16" s="395"/>
      <c r="BV16" s="395"/>
      <c r="BW16" s="395"/>
      <c r="BX16" s="395"/>
      <c r="BY16" s="396"/>
      <c r="BZ16" s="404">
        <v>1.004</v>
      </c>
      <c r="CA16" s="402"/>
      <c r="CB16" s="402"/>
      <c r="CC16" s="402"/>
      <c r="CD16" s="403"/>
      <c r="CE16" s="404" t="s">
        <v>289</v>
      </c>
      <c r="CF16" s="402"/>
      <c r="CG16" s="402"/>
      <c r="CH16" s="402"/>
      <c r="CI16" s="402"/>
      <c r="CJ16" s="403"/>
      <c r="CK16" s="404" t="s">
        <v>289</v>
      </c>
      <c r="CL16" s="402"/>
      <c r="CM16" s="402"/>
      <c r="CN16" s="402"/>
      <c r="CO16" s="402"/>
      <c r="CP16" s="402"/>
      <c r="CQ16" s="403"/>
      <c r="CR16" s="404">
        <v>7.88</v>
      </c>
      <c r="CS16" s="402"/>
      <c r="CT16" s="402"/>
      <c r="CU16" s="402"/>
      <c r="CV16" s="402"/>
      <c r="CW16" s="402"/>
      <c r="CX16" s="403"/>
      <c r="CY16" s="394" t="s">
        <v>385</v>
      </c>
      <c r="CZ16" s="395"/>
      <c r="DA16" s="395"/>
      <c r="DB16" s="395"/>
      <c r="DC16" s="395"/>
      <c r="DD16" s="396"/>
      <c r="DE16" s="404">
        <v>1.1599999999999999</v>
      </c>
      <c r="DF16" s="402"/>
      <c r="DG16" s="402"/>
      <c r="DH16" s="402"/>
      <c r="DI16" s="403"/>
      <c r="DJ16" s="404">
        <f>Мероприятия!I7</f>
        <v>2026</v>
      </c>
      <c r="DK16" s="402"/>
      <c r="DL16" s="402"/>
      <c r="DM16" s="402"/>
      <c r="DN16" s="402"/>
      <c r="DO16" s="403"/>
      <c r="DP16" s="404">
        <f>Мероприятия!J7</f>
        <v>2027</v>
      </c>
      <c r="DQ16" s="402"/>
      <c r="DR16" s="402"/>
      <c r="DS16" s="402"/>
      <c r="DT16" s="402"/>
      <c r="DU16" s="403"/>
      <c r="DV16" s="389">
        <f>EN16+ER16+EV16</f>
        <v>7392.6648576962998</v>
      </c>
      <c r="DW16" s="390"/>
      <c r="DX16" s="390"/>
      <c r="DY16" s="391"/>
      <c r="DZ16" s="389">
        <v>0</v>
      </c>
      <c r="EA16" s="390"/>
      <c r="EB16" s="390"/>
      <c r="EC16" s="391"/>
      <c r="ED16" s="389">
        <f>DV16-DZ16</f>
        <v>7392.6648576962998</v>
      </c>
      <c r="EE16" s="390"/>
      <c r="EF16" s="390"/>
      <c r="EG16" s="391"/>
      <c r="EH16" s="389">
        <v>0</v>
      </c>
      <c r="EI16" s="390"/>
      <c r="EJ16" s="390"/>
      <c r="EK16" s="390"/>
      <c r="EL16" s="390"/>
      <c r="EM16" s="391"/>
      <c r="EN16" s="389">
        <f>Мероприятия!T7</f>
        <v>4031.6511807000002</v>
      </c>
      <c r="EO16" s="390"/>
      <c r="EP16" s="390"/>
      <c r="EQ16" s="391"/>
      <c r="ER16" s="389">
        <f>Мероприятия!X7</f>
        <v>3361.0136769962992</v>
      </c>
      <c r="ES16" s="390"/>
      <c r="ET16" s="390"/>
      <c r="EU16" s="391"/>
      <c r="EV16" s="389">
        <f>Мероприятия!AB7</f>
        <v>0</v>
      </c>
      <c r="EW16" s="390"/>
      <c r="EX16" s="390"/>
      <c r="EY16" s="390"/>
      <c r="EZ16" s="389">
        <f>DV16-EH16-EN16-ER16-EV16</f>
        <v>4.5474735088646412E-13</v>
      </c>
      <c r="FA16" s="390"/>
      <c r="FB16" s="390"/>
      <c r="FC16" s="390"/>
      <c r="FD16" s="390"/>
      <c r="FE16" s="391"/>
      <c r="FF16" s="390">
        <f>Мероприятия!AK7</f>
        <v>5835.0136769962992</v>
      </c>
      <c r="FG16" s="390"/>
      <c r="FH16" s="390"/>
      <c r="FI16" s="390"/>
      <c r="FJ16" s="390"/>
      <c r="FK16" s="390"/>
      <c r="FL16" s="391"/>
      <c r="FM16" s="389">
        <f>Мероприятия!AI7</f>
        <v>1557.6511807000002</v>
      </c>
      <c r="FN16" s="390"/>
      <c r="FO16" s="390"/>
      <c r="FP16" s="390"/>
      <c r="FQ16" s="390"/>
      <c r="FR16" s="390"/>
      <c r="FS16" s="391"/>
      <c r="FT16" s="389">
        <v>0</v>
      </c>
      <c r="FU16" s="390"/>
      <c r="FV16" s="390"/>
      <c r="FW16" s="390"/>
      <c r="FX16" s="390"/>
      <c r="FY16" s="390"/>
      <c r="FZ16" s="391"/>
      <c r="GA16" s="389">
        <v>0</v>
      </c>
      <c r="GB16" s="390"/>
      <c r="GC16" s="390"/>
      <c r="GD16" s="390"/>
      <c r="GE16" s="390"/>
      <c r="GF16" s="390"/>
      <c r="GG16" s="391"/>
      <c r="GH16" s="389">
        <v>0</v>
      </c>
      <c r="GI16" s="390"/>
      <c r="GJ16" s="390"/>
      <c r="GK16" s="390"/>
      <c r="GL16" s="390"/>
      <c r="GM16" s="390"/>
      <c r="GN16" s="391"/>
      <c r="GO16" s="389">
        <v>0</v>
      </c>
      <c r="GP16" s="390"/>
      <c r="GQ16" s="390"/>
      <c r="GR16" s="390"/>
      <c r="GS16" s="390"/>
      <c r="GT16" s="390"/>
      <c r="GU16" s="390"/>
      <c r="GV16" s="390"/>
      <c r="GW16" s="390"/>
      <c r="GX16" s="390"/>
      <c r="GY16" s="390"/>
      <c r="GZ16" s="391"/>
      <c r="HA16" s="389">
        <v>0</v>
      </c>
      <c r="HB16" s="390"/>
      <c r="HC16" s="390"/>
      <c r="HD16" s="390"/>
      <c r="HE16" s="390"/>
      <c r="HF16" s="391"/>
      <c r="HG16" s="389">
        <v>0</v>
      </c>
      <c r="HH16" s="390"/>
      <c r="HI16" s="390"/>
      <c r="HJ16" s="390"/>
      <c r="HK16" s="390"/>
      <c r="HL16" s="391"/>
      <c r="HM16" s="389">
        <v>0</v>
      </c>
      <c r="HN16" s="390"/>
      <c r="HO16" s="390"/>
      <c r="HP16" s="390"/>
      <c r="HQ16" s="390"/>
      <c r="HR16" s="391"/>
      <c r="HS16" s="389">
        <f>Мероприятия!AH7</f>
        <v>0</v>
      </c>
      <c r="HT16" s="390"/>
      <c r="HU16" s="390"/>
      <c r="HV16" s="390"/>
      <c r="HW16" s="390"/>
      <c r="HX16" s="390"/>
      <c r="HY16" s="390"/>
      <c r="HZ16" s="390"/>
      <c r="IA16" s="390"/>
      <c r="IB16" s="391"/>
      <c r="IC16" s="389">
        <v>0</v>
      </c>
      <c r="ID16" s="390"/>
      <c r="IE16" s="390"/>
      <c r="IF16" s="390"/>
      <c r="IG16" s="390"/>
      <c r="IH16" s="391"/>
      <c r="II16" s="76">
        <f t="shared" ref="II16:II19" si="0">SUM(FF16:IH16)-EN16-ER16-EV16</f>
        <v>4.5474735088646412E-13</v>
      </c>
    </row>
    <row r="17" spans="1:243" s="23" customFormat="1" ht="15.75" customHeight="1" outlineLevel="1" x14ac:dyDescent="0.15">
      <c r="A17" s="392" t="s">
        <v>337</v>
      </c>
      <c r="B17" s="393"/>
      <c r="C17" s="393"/>
      <c r="D17" s="393"/>
      <c r="E17" s="394" t="str">
        <f>Мероприятия!D8</f>
        <v>Реконструкция тепловых сетей в с. Ома</v>
      </c>
      <c r="F17" s="395"/>
      <c r="G17" s="395"/>
      <c r="H17" s="395"/>
      <c r="I17" s="395"/>
      <c r="J17" s="395"/>
      <c r="K17" s="395"/>
      <c r="L17" s="395"/>
      <c r="M17" s="395"/>
      <c r="N17" s="395"/>
      <c r="O17" s="395"/>
      <c r="P17" s="395"/>
      <c r="Q17" s="395"/>
      <c r="R17" s="395"/>
      <c r="S17" s="395"/>
      <c r="T17" s="395"/>
      <c r="U17" s="395"/>
      <c r="V17" s="396"/>
      <c r="W17" s="393" t="s">
        <v>491</v>
      </c>
      <c r="X17" s="393"/>
      <c r="Y17" s="393"/>
      <c r="Z17" s="393"/>
      <c r="AA17" s="393"/>
      <c r="AB17" s="393"/>
      <c r="AC17" s="393"/>
      <c r="AD17" s="393"/>
      <c r="AE17" s="397" t="s">
        <v>338</v>
      </c>
      <c r="AF17" s="398"/>
      <c r="AG17" s="398"/>
      <c r="AH17" s="398"/>
      <c r="AI17" s="398"/>
      <c r="AJ17" s="398"/>
      <c r="AK17" s="398"/>
      <c r="AL17" s="399" t="s">
        <v>559</v>
      </c>
      <c r="AM17" s="400"/>
      <c r="AN17" s="400"/>
      <c r="AO17" s="400"/>
      <c r="AP17" s="400"/>
      <c r="AQ17" s="400"/>
      <c r="AR17" s="400"/>
      <c r="AS17" s="400"/>
      <c r="AT17" s="400"/>
      <c r="AU17" s="400"/>
      <c r="AV17" s="400"/>
      <c r="AW17" s="400"/>
      <c r="AX17" s="400"/>
      <c r="AY17" s="401"/>
      <c r="AZ17" s="402" t="s">
        <v>289</v>
      </c>
      <c r="BA17" s="402"/>
      <c r="BB17" s="402"/>
      <c r="BC17" s="402"/>
      <c r="BD17" s="402"/>
      <c r="BE17" s="403"/>
      <c r="BF17" s="404" t="s">
        <v>289</v>
      </c>
      <c r="BG17" s="402"/>
      <c r="BH17" s="402"/>
      <c r="BI17" s="402"/>
      <c r="BJ17" s="402"/>
      <c r="BK17" s="402"/>
      <c r="BL17" s="403"/>
      <c r="BM17" s="404">
        <v>6.3929999999999998</v>
      </c>
      <c r="BN17" s="402"/>
      <c r="BO17" s="402"/>
      <c r="BP17" s="402"/>
      <c r="BQ17" s="402"/>
      <c r="BR17" s="402"/>
      <c r="BS17" s="403"/>
      <c r="BT17" s="394" t="s">
        <v>385</v>
      </c>
      <c r="BU17" s="395"/>
      <c r="BV17" s="395"/>
      <c r="BW17" s="395"/>
      <c r="BX17" s="395"/>
      <c r="BY17" s="396"/>
      <c r="BZ17" s="404">
        <v>0.81</v>
      </c>
      <c r="CA17" s="402"/>
      <c r="CB17" s="402"/>
      <c r="CC17" s="402"/>
      <c r="CD17" s="403"/>
      <c r="CE17" s="404" t="s">
        <v>289</v>
      </c>
      <c r="CF17" s="402"/>
      <c r="CG17" s="402"/>
      <c r="CH17" s="402"/>
      <c r="CI17" s="402"/>
      <c r="CJ17" s="403"/>
      <c r="CK17" s="404" t="s">
        <v>289</v>
      </c>
      <c r="CL17" s="402"/>
      <c r="CM17" s="402"/>
      <c r="CN17" s="402"/>
      <c r="CO17" s="402"/>
      <c r="CP17" s="402"/>
      <c r="CQ17" s="403"/>
      <c r="CR17" s="404">
        <v>6.8410000000000002</v>
      </c>
      <c r="CS17" s="402"/>
      <c r="CT17" s="402"/>
      <c r="CU17" s="402"/>
      <c r="CV17" s="402"/>
      <c r="CW17" s="402"/>
      <c r="CX17" s="403"/>
      <c r="CY17" s="394" t="s">
        <v>385</v>
      </c>
      <c r="CZ17" s="395"/>
      <c r="DA17" s="395"/>
      <c r="DB17" s="395"/>
      <c r="DC17" s="395"/>
      <c r="DD17" s="396"/>
      <c r="DE17" s="404">
        <v>1.1599999999999999</v>
      </c>
      <c r="DF17" s="402"/>
      <c r="DG17" s="402"/>
      <c r="DH17" s="402"/>
      <c r="DI17" s="403"/>
      <c r="DJ17" s="404">
        <f>Мероприятия!I8</f>
        <v>2026</v>
      </c>
      <c r="DK17" s="402"/>
      <c r="DL17" s="402"/>
      <c r="DM17" s="402"/>
      <c r="DN17" s="402"/>
      <c r="DO17" s="403"/>
      <c r="DP17" s="404">
        <f>Мероприятия!J8</f>
        <v>2026</v>
      </c>
      <c r="DQ17" s="402"/>
      <c r="DR17" s="402"/>
      <c r="DS17" s="402"/>
      <c r="DT17" s="402"/>
      <c r="DU17" s="403"/>
      <c r="DV17" s="389">
        <f>EN17+ER17+EV17</f>
        <v>10293.203992500001</v>
      </c>
      <c r="DW17" s="390"/>
      <c r="DX17" s="390"/>
      <c r="DY17" s="391"/>
      <c r="DZ17" s="389">
        <v>0</v>
      </c>
      <c r="EA17" s="390"/>
      <c r="EB17" s="390"/>
      <c r="EC17" s="391"/>
      <c r="ED17" s="389">
        <f>DV17-DZ17</f>
        <v>10293.203992500001</v>
      </c>
      <c r="EE17" s="390"/>
      <c r="EF17" s="390"/>
      <c r="EG17" s="391"/>
      <c r="EH17" s="389">
        <v>0</v>
      </c>
      <c r="EI17" s="390"/>
      <c r="EJ17" s="390"/>
      <c r="EK17" s="390"/>
      <c r="EL17" s="390"/>
      <c r="EM17" s="391"/>
      <c r="EN17" s="389">
        <f>Мероприятия!T8</f>
        <v>10293.203992500001</v>
      </c>
      <c r="EO17" s="390"/>
      <c r="EP17" s="390"/>
      <c r="EQ17" s="391"/>
      <c r="ER17" s="389">
        <f>Мероприятия!X8</f>
        <v>0</v>
      </c>
      <c r="ES17" s="390"/>
      <c r="ET17" s="390"/>
      <c r="EU17" s="391"/>
      <c r="EV17" s="389">
        <f>Мероприятия!AB8</f>
        <v>0</v>
      </c>
      <c r="EW17" s="390"/>
      <c r="EX17" s="390"/>
      <c r="EY17" s="390"/>
      <c r="EZ17" s="389">
        <f>DV17-EH17-EN17-ER17-EV17</f>
        <v>0</v>
      </c>
      <c r="FA17" s="390"/>
      <c r="FB17" s="390"/>
      <c r="FC17" s="390"/>
      <c r="FD17" s="390"/>
      <c r="FE17" s="391"/>
      <c r="FF17" s="390">
        <f>Мероприятия!AK8</f>
        <v>0</v>
      </c>
      <c r="FG17" s="390"/>
      <c r="FH17" s="390"/>
      <c r="FI17" s="390"/>
      <c r="FJ17" s="390"/>
      <c r="FK17" s="390"/>
      <c r="FL17" s="391"/>
      <c r="FM17" s="389">
        <f>Мероприятия!AI8</f>
        <v>10293.203992500001</v>
      </c>
      <c r="FN17" s="390"/>
      <c r="FO17" s="390"/>
      <c r="FP17" s="390"/>
      <c r="FQ17" s="390"/>
      <c r="FR17" s="390"/>
      <c r="FS17" s="391"/>
      <c r="FT17" s="389">
        <v>0</v>
      </c>
      <c r="FU17" s="390"/>
      <c r="FV17" s="390"/>
      <c r="FW17" s="390"/>
      <c r="FX17" s="390"/>
      <c r="FY17" s="390"/>
      <c r="FZ17" s="391"/>
      <c r="GA17" s="389">
        <v>0</v>
      </c>
      <c r="GB17" s="390"/>
      <c r="GC17" s="390"/>
      <c r="GD17" s="390"/>
      <c r="GE17" s="390"/>
      <c r="GF17" s="390"/>
      <c r="GG17" s="391"/>
      <c r="GH17" s="389">
        <v>0</v>
      </c>
      <c r="GI17" s="390"/>
      <c r="GJ17" s="390"/>
      <c r="GK17" s="390"/>
      <c r="GL17" s="390"/>
      <c r="GM17" s="390"/>
      <c r="GN17" s="391"/>
      <c r="GO17" s="389">
        <v>0</v>
      </c>
      <c r="GP17" s="390"/>
      <c r="GQ17" s="390"/>
      <c r="GR17" s="390"/>
      <c r="GS17" s="390"/>
      <c r="GT17" s="390"/>
      <c r="GU17" s="390"/>
      <c r="GV17" s="390"/>
      <c r="GW17" s="390"/>
      <c r="GX17" s="390"/>
      <c r="GY17" s="390"/>
      <c r="GZ17" s="391"/>
      <c r="HA17" s="389">
        <v>0</v>
      </c>
      <c r="HB17" s="390"/>
      <c r="HC17" s="390"/>
      <c r="HD17" s="390"/>
      <c r="HE17" s="390"/>
      <c r="HF17" s="391"/>
      <c r="HG17" s="389">
        <v>0</v>
      </c>
      <c r="HH17" s="390"/>
      <c r="HI17" s="390"/>
      <c r="HJ17" s="390"/>
      <c r="HK17" s="390"/>
      <c r="HL17" s="391"/>
      <c r="HM17" s="389">
        <v>0</v>
      </c>
      <c r="HN17" s="390"/>
      <c r="HO17" s="390"/>
      <c r="HP17" s="390"/>
      <c r="HQ17" s="390"/>
      <c r="HR17" s="391"/>
      <c r="HS17" s="389">
        <f>Мероприятия!AH8</f>
        <v>0</v>
      </c>
      <c r="HT17" s="390"/>
      <c r="HU17" s="390"/>
      <c r="HV17" s="390"/>
      <c r="HW17" s="390"/>
      <c r="HX17" s="390"/>
      <c r="HY17" s="390"/>
      <c r="HZ17" s="390"/>
      <c r="IA17" s="390"/>
      <c r="IB17" s="391"/>
      <c r="IC17" s="389">
        <v>0</v>
      </c>
      <c r="ID17" s="390"/>
      <c r="IE17" s="390"/>
      <c r="IF17" s="390"/>
      <c r="IG17" s="390"/>
      <c r="IH17" s="391"/>
      <c r="II17" s="76">
        <f t="shared" si="0"/>
        <v>0</v>
      </c>
    </row>
    <row r="18" spans="1:243" s="23" customFormat="1" ht="24.75" customHeight="1" outlineLevel="1" x14ac:dyDescent="0.15">
      <c r="A18" s="392" t="s">
        <v>493</v>
      </c>
      <c r="B18" s="393"/>
      <c r="C18" s="393"/>
      <c r="D18" s="393"/>
      <c r="E18" s="394" t="str">
        <f>Мероприятия!D9</f>
        <v>Реконструкция тепловых сетей в с. Несь</v>
      </c>
      <c r="F18" s="395"/>
      <c r="G18" s="395"/>
      <c r="H18" s="395"/>
      <c r="I18" s="395"/>
      <c r="J18" s="395"/>
      <c r="K18" s="395"/>
      <c r="L18" s="395"/>
      <c r="M18" s="395"/>
      <c r="N18" s="395"/>
      <c r="O18" s="395"/>
      <c r="P18" s="395"/>
      <c r="Q18" s="395"/>
      <c r="R18" s="395"/>
      <c r="S18" s="395"/>
      <c r="T18" s="395"/>
      <c r="U18" s="395"/>
      <c r="V18" s="396"/>
      <c r="W18" s="767" t="s">
        <v>618</v>
      </c>
      <c r="X18" s="767"/>
      <c r="Y18" s="767"/>
      <c r="Z18" s="767"/>
      <c r="AA18" s="767"/>
      <c r="AB18" s="767"/>
      <c r="AC18" s="767"/>
      <c r="AD18" s="767"/>
      <c r="AE18" s="397" t="s">
        <v>338</v>
      </c>
      <c r="AF18" s="398"/>
      <c r="AG18" s="398"/>
      <c r="AH18" s="398"/>
      <c r="AI18" s="398"/>
      <c r="AJ18" s="398"/>
      <c r="AK18" s="398"/>
      <c r="AL18" s="399" t="s">
        <v>558</v>
      </c>
      <c r="AM18" s="400"/>
      <c r="AN18" s="400"/>
      <c r="AO18" s="400"/>
      <c r="AP18" s="400"/>
      <c r="AQ18" s="400"/>
      <c r="AR18" s="400"/>
      <c r="AS18" s="400"/>
      <c r="AT18" s="400"/>
      <c r="AU18" s="400"/>
      <c r="AV18" s="400"/>
      <c r="AW18" s="400"/>
      <c r="AX18" s="400"/>
      <c r="AY18" s="401"/>
      <c r="AZ18" s="402" t="s">
        <v>289</v>
      </c>
      <c r="BA18" s="402"/>
      <c r="BB18" s="402"/>
      <c r="BC18" s="402"/>
      <c r="BD18" s="402"/>
      <c r="BE18" s="403"/>
      <c r="BF18" s="404" t="s">
        <v>289</v>
      </c>
      <c r="BG18" s="402"/>
      <c r="BH18" s="402"/>
      <c r="BI18" s="402"/>
      <c r="BJ18" s="402"/>
      <c r="BK18" s="402"/>
      <c r="BL18" s="403"/>
      <c r="BM18" s="404">
        <v>10.763999999999999</v>
      </c>
      <c r="BN18" s="402"/>
      <c r="BO18" s="402"/>
      <c r="BP18" s="402"/>
      <c r="BQ18" s="402"/>
      <c r="BR18" s="402"/>
      <c r="BS18" s="403"/>
      <c r="BT18" s="394" t="s">
        <v>557</v>
      </c>
      <c r="BU18" s="395"/>
      <c r="BV18" s="395"/>
      <c r="BW18" s="395"/>
      <c r="BX18" s="395"/>
      <c r="BY18" s="396"/>
      <c r="BZ18" s="404">
        <v>0.9</v>
      </c>
      <c r="CA18" s="402"/>
      <c r="CB18" s="402"/>
      <c r="CC18" s="402"/>
      <c r="CD18" s="403"/>
      <c r="CE18" s="404" t="s">
        <v>289</v>
      </c>
      <c r="CF18" s="402"/>
      <c r="CG18" s="402"/>
      <c r="CH18" s="402"/>
      <c r="CI18" s="402"/>
      <c r="CJ18" s="403"/>
      <c r="CK18" s="404" t="s">
        <v>289</v>
      </c>
      <c r="CL18" s="402"/>
      <c r="CM18" s="402"/>
      <c r="CN18" s="402"/>
      <c r="CO18" s="402"/>
      <c r="CP18" s="402"/>
      <c r="CQ18" s="403"/>
      <c r="CR18" s="404">
        <v>13.645</v>
      </c>
      <c r="CS18" s="402"/>
      <c r="CT18" s="402"/>
      <c r="CU18" s="402"/>
      <c r="CV18" s="402"/>
      <c r="CW18" s="402"/>
      <c r="CX18" s="403"/>
      <c r="CY18" s="394" t="s">
        <v>385</v>
      </c>
      <c r="CZ18" s="395"/>
      <c r="DA18" s="395"/>
      <c r="DB18" s="395"/>
      <c r="DC18" s="395"/>
      <c r="DD18" s="396"/>
      <c r="DE18" s="404">
        <v>1.06</v>
      </c>
      <c r="DF18" s="402"/>
      <c r="DG18" s="402"/>
      <c r="DH18" s="402"/>
      <c r="DI18" s="403"/>
      <c r="DJ18" s="404">
        <f>Мероприятия!I9</f>
        <v>2026</v>
      </c>
      <c r="DK18" s="402"/>
      <c r="DL18" s="402"/>
      <c r="DM18" s="402"/>
      <c r="DN18" s="402"/>
      <c r="DO18" s="403"/>
      <c r="DP18" s="404">
        <f>Мероприятия!J9</f>
        <v>2026</v>
      </c>
      <c r="DQ18" s="402"/>
      <c r="DR18" s="402"/>
      <c r="DS18" s="402"/>
      <c r="DT18" s="402"/>
      <c r="DU18" s="403"/>
      <c r="DV18" s="389">
        <f>EN18+ER18+EV18</f>
        <v>19291.666729725002</v>
      </c>
      <c r="DW18" s="390"/>
      <c r="DX18" s="390"/>
      <c r="DY18" s="391"/>
      <c r="DZ18" s="389">
        <v>0</v>
      </c>
      <c r="EA18" s="390"/>
      <c r="EB18" s="390"/>
      <c r="EC18" s="391"/>
      <c r="ED18" s="389">
        <f>DV18-DZ18</f>
        <v>19291.666729725002</v>
      </c>
      <c r="EE18" s="390"/>
      <c r="EF18" s="390"/>
      <c r="EG18" s="391"/>
      <c r="EH18" s="389">
        <v>0</v>
      </c>
      <c r="EI18" s="390"/>
      <c r="EJ18" s="390"/>
      <c r="EK18" s="390"/>
      <c r="EL18" s="390"/>
      <c r="EM18" s="391"/>
      <c r="EN18" s="389">
        <f>Мероприятия!T9</f>
        <v>19291.666729725002</v>
      </c>
      <c r="EO18" s="390"/>
      <c r="EP18" s="390"/>
      <c r="EQ18" s="391"/>
      <c r="ER18" s="389">
        <f>Мероприятия!X9</f>
        <v>0</v>
      </c>
      <c r="ES18" s="390"/>
      <c r="ET18" s="390"/>
      <c r="EU18" s="391"/>
      <c r="EV18" s="389">
        <f>Мероприятия!AB9</f>
        <v>0</v>
      </c>
      <c r="EW18" s="390"/>
      <c r="EX18" s="390"/>
      <c r="EY18" s="390"/>
      <c r="EZ18" s="389">
        <f>DV18-EH18-EN18-ER18-EV18</f>
        <v>0</v>
      </c>
      <c r="FA18" s="390"/>
      <c r="FB18" s="390"/>
      <c r="FC18" s="390"/>
      <c r="FD18" s="390"/>
      <c r="FE18" s="391"/>
      <c r="FF18" s="390">
        <f>Мероприятия!AK9</f>
        <v>0</v>
      </c>
      <c r="FG18" s="390"/>
      <c r="FH18" s="390"/>
      <c r="FI18" s="390"/>
      <c r="FJ18" s="390"/>
      <c r="FK18" s="390"/>
      <c r="FL18" s="391"/>
      <c r="FM18" s="389">
        <f>Мероприятия!AI9</f>
        <v>19291.666729725002</v>
      </c>
      <c r="FN18" s="390"/>
      <c r="FO18" s="390"/>
      <c r="FP18" s="390"/>
      <c r="FQ18" s="390"/>
      <c r="FR18" s="390"/>
      <c r="FS18" s="391"/>
      <c r="FT18" s="389">
        <v>0</v>
      </c>
      <c r="FU18" s="390"/>
      <c r="FV18" s="390"/>
      <c r="FW18" s="390"/>
      <c r="FX18" s="390"/>
      <c r="FY18" s="390"/>
      <c r="FZ18" s="391"/>
      <c r="GA18" s="389">
        <v>0</v>
      </c>
      <c r="GB18" s="390"/>
      <c r="GC18" s="390"/>
      <c r="GD18" s="390"/>
      <c r="GE18" s="390"/>
      <c r="GF18" s="390"/>
      <c r="GG18" s="391"/>
      <c r="GH18" s="389">
        <v>0</v>
      </c>
      <c r="GI18" s="390"/>
      <c r="GJ18" s="390"/>
      <c r="GK18" s="390"/>
      <c r="GL18" s="390"/>
      <c r="GM18" s="390"/>
      <c r="GN18" s="391"/>
      <c r="GO18" s="389">
        <v>0</v>
      </c>
      <c r="GP18" s="390"/>
      <c r="GQ18" s="390"/>
      <c r="GR18" s="390"/>
      <c r="GS18" s="390"/>
      <c r="GT18" s="390"/>
      <c r="GU18" s="390"/>
      <c r="GV18" s="390"/>
      <c r="GW18" s="390"/>
      <c r="GX18" s="390"/>
      <c r="GY18" s="390"/>
      <c r="GZ18" s="391"/>
      <c r="HA18" s="389">
        <v>0</v>
      </c>
      <c r="HB18" s="390"/>
      <c r="HC18" s="390"/>
      <c r="HD18" s="390"/>
      <c r="HE18" s="390"/>
      <c r="HF18" s="391"/>
      <c r="HG18" s="389">
        <v>0</v>
      </c>
      <c r="HH18" s="390"/>
      <c r="HI18" s="390"/>
      <c r="HJ18" s="390"/>
      <c r="HK18" s="390"/>
      <c r="HL18" s="391"/>
      <c r="HM18" s="389">
        <v>0</v>
      </c>
      <c r="HN18" s="390"/>
      <c r="HO18" s="390"/>
      <c r="HP18" s="390"/>
      <c r="HQ18" s="390"/>
      <c r="HR18" s="391"/>
      <c r="HS18" s="389">
        <f>Мероприятия!AH9</f>
        <v>0</v>
      </c>
      <c r="HT18" s="390"/>
      <c r="HU18" s="390"/>
      <c r="HV18" s="390"/>
      <c r="HW18" s="390"/>
      <c r="HX18" s="390"/>
      <c r="HY18" s="390"/>
      <c r="HZ18" s="390"/>
      <c r="IA18" s="390"/>
      <c r="IB18" s="391"/>
      <c r="IC18" s="389">
        <v>0</v>
      </c>
      <c r="ID18" s="390"/>
      <c r="IE18" s="390"/>
      <c r="IF18" s="390"/>
      <c r="IG18" s="390"/>
      <c r="IH18" s="391"/>
      <c r="II18" s="76">
        <f t="shared" si="0"/>
        <v>0</v>
      </c>
    </row>
    <row r="19" spans="1:243" s="23" customFormat="1" ht="24" customHeight="1" outlineLevel="1" x14ac:dyDescent="0.15">
      <c r="A19" s="392" t="s">
        <v>493</v>
      </c>
      <c r="B19" s="393"/>
      <c r="C19" s="393"/>
      <c r="D19" s="393"/>
      <c r="E19" s="394" t="str">
        <f>Мероприятия!D10</f>
        <v>Реконструкция тепловой сети в с. Коткино (увеличение протяженности)</v>
      </c>
      <c r="F19" s="395"/>
      <c r="G19" s="395"/>
      <c r="H19" s="395"/>
      <c r="I19" s="395"/>
      <c r="J19" s="395"/>
      <c r="K19" s="395"/>
      <c r="L19" s="395"/>
      <c r="M19" s="395"/>
      <c r="N19" s="395"/>
      <c r="O19" s="395"/>
      <c r="P19" s="395"/>
      <c r="Q19" s="395"/>
      <c r="R19" s="395"/>
      <c r="S19" s="395"/>
      <c r="T19" s="395"/>
      <c r="U19" s="395"/>
      <c r="V19" s="396"/>
      <c r="W19" s="393" t="s">
        <v>494</v>
      </c>
      <c r="X19" s="393"/>
      <c r="Y19" s="393"/>
      <c r="Z19" s="393"/>
      <c r="AA19" s="393"/>
      <c r="AB19" s="393"/>
      <c r="AC19" s="393"/>
      <c r="AD19" s="393"/>
      <c r="AE19" s="397" t="s">
        <v>338</v>
      </c>
      <c r="AF19" s="398"/>
      <c r="AG19" s="398"/>
      <c r="AH19" s="398"/>
      <c r="AI19" s="398"/>
      <c r="AJ19" s="398"/>
      <c r="AK19" s="398"/>
      <c r="AL19" s="399" t="s">
        <v>560</v>
      </c>
      <c r="AM19" s="400"/>
      <c r="AN19" s="400"/>
      <c r="AO19" s="400"/>
      <c r="AP19" s="400"/>
      <c r="AQ19" s="400"/>
      <c r="AR19" s="400"/>
      <c r="AS19" s="400"/>
      <c r="AT19" s="400"/>
      <c r="AU19" s="400"/>
      <c r="AV19" s="400"/>
      <c r="AW19" s="400"/>
      <c r="AX19" s="400"/>
      <c r="AY19" s="401"/>
      <c r="AZ19" s="402" t="s">
        <v>289</v>
      </c>
      <c r="BA19" s="402"/>
      <c r="BB19" s="402"/>
      <c r="BC19" s="402"/>
      <c r="BD19" s="402"/>
      <c r="BE19" s="403"/>
      <c r="BF19" s="404" t="s">
        <v>289</v>
      </c>
      <c r="BG19" s="402"/>
      <c r="BH19" s="402"/>
      <c r="BI19" s="402"/>
      <c r="BJ19" s="402"/>
      <c r="BK19" s="402"/>
      <c r="BL19" s="403"/>
      <c r="BM19" s="404">
        <v>7.6749999999999998</v>
      </c>
      <c r="BN19" s="402"/>
      <c r="BO19" s="402"/>
      <c r="BP19" s="402"/>
      <c r="BQ19" s="402"/>
      <c r="BR19" s="402"/>
      <c r="BS19" s="403"/>
      <c r="BT19" s="394" t="s">
        <v>385</v>
      </c>
      <c r="BU19" s="395"/>
      <c r="BV19" s="395"/>
      <c r="BW19" s="395"/>
      <c r="BX19" s="395"/>
      <c r="BY19" s="396"/>
      <c r="BZ19" s="404">
        <v>0.72599999999999998</v>
      </c>
      <c r="CA19" s="402"/>
      <c r="CB19" s="402"/>
      <c r="CC19" s="402"/>
      <c r="CD19" s="403"/>
      <c r="CE19" s="404" t="s">
        <v>289</v>
      </c>
      <c r="CF19" s="402"/>
      <c r="CG19" s="402"/>
      <c r="CH19" s="402"/>
      <c r="CI19" s="402"/>
      <c r="CJ19" s="403"/>
      <c r="CK19" s="404" t="s">
        <v>289</v>
      </c>
      <c r="CL19" s="402"/>
      <c r="CM19" s="402"/>
      <c r="CN19" s="402"/>
      <c r="CO19" s="402"/>
      <c r="CP19" s="402"/>
      <c r="CQ19" s="403"/>
      <c r="CR19" s="404">
        <v>8.5329999999999995</v>
      </c>
      <c r="CS19" s="402"/>
      <c r="CT19" s="402"/>
      <c r="CU19" s="402"/>
      <c r="CV19" s="402"/>
      <c r="CW19" s="402"/>
      <c r="CX19" s="403"/>
      <c r="CY19" s="394" t="s">
        <v>385</v>
      </c>
      <c r="CZ19" s="395"/>
      <c r="DA19" s="395"/>
      <c r="DB19" s="395"/>
      <c r="DC19" s="395"/>
      <c r="DD19" s="396"/>
      <c r="DE19" s="404">
        <v>0.82199999999999995</v>
      </c>
      <c r="DF19" s="402"/>
      <c r="DG19" s="402"/>
      <c r="DH19" s="402"/>
      <c r="DI19" s="403"/>
      <c r="DJ19" s="404">
        <f>Мероприятия!I10</f>
        <v>2025</v>
      </c>
      <c r="DK19" s="402"/>
      <c r="DL19" s="402"/>
      <c r="DM19" s="402"/>
      <c r="DN19" s="402"/>
      <c r="DO19" s="403"/>
      <c r="DP19" s="404">
        <f>Мероприятия!J10</f>
        <v>2027</v>
      </c>
      <c r="DQ19" s="402"/>
      <c r="DR19" s="402"/>
      <c r="DS19" s="402"/>
      <c r="DT19" s="402"/>
      <c r="DU19" s="403"/>
      <c r="DV19" s="389">
        <f>EN19+ER19+EV19</f>
        <v>4612.0337961750001</v>
      </c>
      <c r="DW19" s="390"/>
      <c r="DX19" s="390"/>
      <c r="DY19" s="391"/>
      <c r="DZ19" s="389">
        <v>0</v>
      </c>
      <c r="EA19" s="390"/>
      <c r="EB19" s="390"/>
      <c r="EC19" s="391"/>
      <c r="ED19" s="389">
        <f>DV19-DZ19</f>
        <v>4612.0337961750001</v>
      </c>
      <c r="EE19" s="390"/>
      <c r="EF19" s="390"/>
      <c r="EG19" s="391"/>
      <c r="EH19" s="389">
        <v>0</v>
      </c>
      <c r="EI19" s="390"/>
      <c r="EJ19" s="390"/>
      <c r="EK19" s="390"/>
      <c r="EL19" s="390"/>
      <c r="EM19" s="391"/>
      <c r="EN19" s="389">
        <f>Мероприятия!T10</f>
        <v>4612.0337961750001</v>
      </c>
      <c r="EO19" s="390"/>
      <c r="EP19" s="390"/>
      <c r="EQ19" s="391"/>
      <c r="ER19" s="389">
        <f>Мероприятия!X10</f>
        <v>0</v>
      </c>
      <c r="ES19" s="390"/>
      <c r="ET19" s="390"/>
      <c r="EU19" s="391"/>
      <c r="EV19" s="389">
        <f>Мероприятия!AB10</f>
        <v>0</v>
      </c>
      <c r="EW19" s="390"/>
      <c r="EX19" s="390"/>
      <c r="EY19" s="390"/>
      <c r="EZ19" s="389">
        <f>DV19-EH19-EN19-ER19-EV19</f>
        <v>0</v>
      </c>
      <c r="FA19" s="390"/>
      <c r="FB19" s="390"/>
      <c r="FC19" s="390"/>
      <c r="FD19" s="390"/>
      <c r="FE19" s="391"/>
      <c r="FF19" s="390">
        <f>Мероприятия!AK10</f>
        <v>4612.0337961750001</v>
      </c>
      <c r="FG19" s="390"/>
      <c r="FH19" s="390"/>
      <c r="FI19" s="390"/>
      <c r="FJ19" s="390"/>
      <c r="FK19" s="390"/>
      <c r="FL19" s="391"/>
      <c r="FM19" s="389">
        <f>Мероприятия!AI10</f>
        <v>0</v>
      </c>
      <c r="FN19" s="390"/>
      <c r="FO19" s="390"/>
      <c r="FP19" s="390"/>
      <c r="FQ19" s="390"/>
      <c r="FR19" s="390"/>
      <c r="FS19" s="391"/>
      <c r="FT19" s="389">
        <v>0</v>
      </c>
      <c r="FU19" s="390"/>
      <c r="FV19" s="390"/>
      <c r="FW19" s="390"/>
      <c r="FX19" s="390"/>
      <c r="FY19" s="390"/>
      <c r="FZ19" s="391"/>
      <c r="GA19" s="389">
        <v>0</v>
      </c>
      <c r="GB19" s="390"/>
      <c r="GC19" s="390"/>
      <c r="GD19" s="390"/>
      <c r="GE19" s="390"/>
      <c r="GF19" s="390"/>
      <c r="GG19" s="391"/>
      <c r="GH19" s="389">
        <v>0</v>
      </c>
      <c r="GI19" s="390"/>
      <c r="GJ19" s="390"/>
      <c r="GK19" s="390"/>
      <c r="GL19" s="390"/>
      <c r="GM19" s="390"/>
      <c r="GN19" s="391"/>
      <c r="GO19" s="389">
        <v>0</v>
      </c>
      <c r="GP19" s="390"/>
      <c r="GQ19" s="390"/>
      <c r="GR19" s="390"/>
      <c r="GS19" s="390"/>
      <c r="GT19" s="390"/>
      <c r="GU19" s="390"/>
      <c r="GV19" s="390"/>
      <c r="GW19" s="390"/>
      <c r="GX19" s="390"/>
      <c r="GY19" s="390"/>
      <c r="GZ19" s="391"/>
      <c r="HA19" s="389">
        <v>0</v>
      </c>
      <c r="HB19" s="390"/>
      <c r="HC19" s="390"/>
      <c r="HD19" s="390"/>
      <c r="HE19" s="390"/>
      <c r="HF19" s="391"/>
      <c r="HG19" s="389">
        <v>0</v>
      </c>
      <c r="HH19" s="390"/>
      <c r="HI19" s="390"/>
      <c r="HJ19" s="390"/>
      <c r="HK19" s="390"/>
      <c r="HL19" s="391"/>
      <c r="HM19" s="389">
        <v>0</v>
      </c>
      <c r="HN19" s="390"/>
      <c r="HO19" s="390"/>
      <c r="HP19" s="390"/>
      <c r="HQ19" s="390"/>
      <c r="HR19" s="391"/>
      <c r="HS19" s="389">
        <f>Мероприятия!AH10</f>
        <v>0</v>
      </c>
      <c r="HT19" s="390"/>
      <c r="HU19" s="390"/>
      <c r="HV19" s="390"/>
      <c r="HW19" s="390"/>
      <c r="HX19" s="390"/>
      <c r="HY19" s="390"/>
      <c r="HZ19" s="390"/>
      <c r="IA19" s="390"/>
      <c r="IB19" s="391"/>
      <c r="IC19" s="389">
        <v>0</v>
      </c>
      <c r="ID19" s="390"/>
      <c r="IE19" s="390"/>
      <c r="IF19" s="390"/>
      <c r="IG19" s="390"/>
      <c r="IH19" s="391"/>
      <c r="II19" s="76">
        <f t="shared" si="0"/>
        <v>0</v>
      </c>
    </row>
    <row r="20" spans="1:243" s="23" customFormat="1" ht="9" customHeight="1" x14ac:dyDescent="0.15">
      <c r="A20" s="435" t="s">
        <v>101</v>
      </c>
      <c r="B20" s="436"/>
      <c r="C20" s="436"/>
      <c r="D20" s="436"/>
      <c r="E20" s="436"/>
      <c r="F20" s="436"/>
      <c r="G20" s="436"/>
      <c r="H20" s="436"/>
      <c r="I20" s="436"/>
      <c r="J20" s="436"/>
      <c r="K20" s="436"/>
      <c r="L20" s="436"/>
      <c r="M20" s="436"/>
      <c r="N20" s="436"/>
      <c r="O20" s="436"/>
      <c r="P20" s="436"/>
      <c r="Q20" s="436"/>
      <c r="R20" s="436"/>
      <c r="S20" s="436"/>
      <c r="T20" s="436"/>
      <c r="U20" s="436"/>
      <c r="V20" s="436"/>
      <c r="W20" s="436"/>
      <c r="X20" s="436"/>
      <c r="Y20" s="436"/>
      <c r="Z20" s="436"/>
      <c r="AA20" s="436"/>
      <c r="AB20" s="436"/>
      <c r="AC20" s="436"/>
      <c r="AD20" s="436"/>
      <c r="AE20" s="436"/>
      <c r="AF20" s="436"/>
      <c r="AG20" s="436"/>
      <c r="AH20" s="436"/>
      <c r="AI20" s="436"/>
      <c r="AJ20" s="436"/>
      <c r="AK20" s="436"/>
      <c r="AL20" s="436"/>
      <c r="AM20" s="436"/>
      <c r="AN20" s="436"/>
      <c r="AO20" s="436"/>
      <c r="AP20" s="436"/>
      <c r="AQ20" s="436"/>
      <c r="AR20" s="436"/>
      <c r="AS20" s="436"/>
      <c r="AT20" s="436"/>
      <c r="AU20" s="436"/>
      <c r="AV20" s="436"/>
      <c r="AW20" s="436"/>
      <c r="AX20" s="436"/>
      <c r="AY20" s="436"/>
      <c r="AZ20" s="436"/>
      <c r="BA20" s="436"/>
      <c r="BB20" s="436"/>
      <c r="BC20" s="436"/>
      <c r="BD20" s="436"/>
      <c r="BE20" s="436"/>
      <c r="BF20" s="436"/>
      <c r="BG20" s="436"/>
      <c r="BH20" s="436"/>
      <c r="BI20" s="436"/>
      <c r="BJ20" s="436"/>
      <c r="BK20" s="436"/>
      <c r="BL20" s="436"/>
      <c r="BM20" s="436"/>
      <c r="BN20" s="436"/>
      <c r="BO20" s="436"/>
      <c r="BP20" s="436"/>
      <c r="BQ20" s="436"/>
      <c r="BR20" s="436"/>
      <c r="BS20" s="436"/>
      <c r="BT20" s="436"/>
      <c r="BU20" s="436"/>
      <c r="BV20" s="436"/>
      <c r="BW20" s="436"/>
      <c r="BX20" s="436"/>
      <c r="BY20" s="436"/>
      <c r="BZ20" s="436"/>
      <c r="CA20" s="436"/>
      <c r="CB20" s="436"/>
      <c r="CC20" s="436"/>
      <c r="CD20" s="436"/>
      <c r="CE20" s="436"/>
      <c r="CF20" s="436"/>
      <c r="CG20" s="436"/>
      <c r="CH20" s="436"/>
      <c r="CI20" s="436"/>
      <c r="CJ20" s="436"/>
      <c r="CK20" s="436"/>
      <c r="CL20" s="436"/>
      <c r="CM20" s="436"/>
      <c r="CN20" s="436"/>
      <c r="CO20" s="436"/>
      <c r="CP20" s="436"/>
      <c r="CQ20" s="436"/>
      <c r="CR20" s="436"/>
      <c r="CS20" s="436"/>
      <c r="CT20" s="436"/>
      <c r="CU20" s="436"/>
      <c r="CV20" s="436"/>
      <c r="CW20" s="436"/>
      <c r="CX20" s="436"/>
      <c r="CY20" s="436"/>
      <c r="CZ20" s="436"/>
      <c r="DA20" s="436"/>
      <c r="DB20" s="436"/>
      <c r="DC20" s="436"/>
      <c r="DD20" s="436"/>
      <c r="DE20" s="436"/>
      <c r="DF20" s="436"/>
      <c r="DG20" s="436"/>
      <c r="DH20" s="436"/>
      <c r="DI20" s="437"/>
      <c r="DJ20" s="392"/>
      <c r="DK20" s="393"/>
      <c r="DL20" s="393"/>
      <c r="DM20" s="393"/>
      <c r="DN20" s="393"/>
      <c r="DO20" s="430"/>
      <c r="DP20" s="392"/>
      <c r="DQ20" s="393"/>
      <c r="DR20" s="393"/>
      <c r="DS20" s="393"/>
      <c r="DT20" s="393"/>
      <c r="DU20" s="430"/>
      <c r="DV20" s="424"/>
      <c r="DW20" s="425"/>
      <c r="DX20" s="425"/>
      <c r="DY20" s="426"/>
      <c r="DZ20" s="424"/>
      <c r="EA20" s="425"/>
      <c r="EB20" s="425"/>
      <c r="EC20" s="426"/>
      <c r="ED20" s="424"/>
      <c r="EE20" s="425"/>
      <c r="EF20" s="425"/>
      <c r="EG20" s="426"/>
      <c r="EH20" s="424"/>
      <c r="EI20" s="425"/>
      <c r="EJ20" s="425"/>
      <c r="EK20" s="425"/>
      <c r="EL20" s="425"/>
      <c r="EM20" s="426"/>
      <c r="EN20" s="424"/>
      <c r="EO20" s="425"/>
      <c r="EP20" s="425"/>
      <c r="EQ20" s="426"/>
      <c r="ER20" s="424"/>
      <c r="ES20" s="425"/>
      <c r="ET20" s="425"/>
      <c r="EU20" s="426"/>
      <c r="EV20" s="424"/>
      <c r="EW20" s="425"/>
      <c r="EX20" s="425"/>
      <c r="EY20" s="425"/>
      <c r="EZ20" s="424"/>
      <c r="FA20" s="425"/>
      <c r="FB20" s="425"/>
      <c r="FC20" s="425"/>
      <c r="FD20" s="425"/>
      <c r="FE20" s="426"/>
      <c r="FF20" s="425"/>
      <c r="FG20" s="425"/>
      <c r="FH20" s="425"/>
      <c r="FI20" s="425"/>
      <c r="FJ20" s="425"/>
      <c r="FK20" s="425"/>
      <c r="FL20" s="426"/>
      <c r="FM20" s="424"/>
      <c r="FN20" s="425"/>
      <c r="FO20" s="425"/>
      <c r="FP20" s="425"/>
      <c r="FQ20" s="425"/>
      <c r="FR20" s="425"/>
      <c r="FS20" s="426"/>
      <c r="FT20" s="424"/>
      <c r="FU20" s="425"/>
      <c r="FV20" s="425"/>
      <c r="FW20" s="425"/>
      <c r="FX20" s="425"/>
      <c r="FY20" s="425"/>
      <c r="FZ20" s="426"/>
      <c r="GA20" s="424"/>
      <c r="GB20" s="425"/>
      <c r="GC20" s="425"/>
      <c r="GD20" s="425"/>
      <c r="GE20" s="425"/>
      <c r="GF20" s="425"/>
      <c r="GG20" s="426"/>
      <c r="GH20" s="424"/>
      <c r="GI20" s="425"/>
      <c r="GJ20" s="425"/>
      <c r="GK20" s="425"/>
      <c r="GL20" s="425"/>
      <c r="GM20" s="425"/>
      <c r="GN20" s="426"/>
      <c r="GO20" s="424"/>
      <c r="GP20" s="425"/>
      <c r="GQ20" s="425"/>
      <c r="GR20" s="425"/>
      <c r="GS20" s="425"/>
      <c r="GT20" s="425"/>
      <c r="GU20" s="425"/>
      <c r="GV20" s="425"/>
      <c r="GW20" s="425"/>
      <c r="GX20" s="425"/>
      <c r="GY20" s="425"/>
      <c r="GZ20" s="426"/>
      <c r="HA20" s="424"/>
      <c r="HB20" s="425"/>
      <c r="HC20" s="425"/>
      <c r="HD20" s="425"/>
      <c r="HE20" s="425"/>
      <c r="HF20" s="426"/>
      <c r="HG20" s="424"/>
      <c r="HH20" s="425"/>
      <c r="HI20" s="425"/>
      <c r="HJ20" s="425"/>
      <c r="HK20" s="425"/>
      <c r="HL20" s="426"/>
      <c r="HM20" s="424"/>
      <c r="HN20" s="425"/>
      <c r="HO20" s="425"/>
      <c r="HP20" s="425"/>
      <c r="HQ20" s="425"/>
      <c r="HR20" s="426"/>
      <c r="HS20" s="424"/>
      <c r="HT20" s="425"/>
      <c r="HU20" s="425"/>
      <c r="HV20" s="425"/>
      <c r="HW20" s="425"/>
      <c r="HX20" s="425"/>
      <c r="HY20" s="425"/>
      <c r="HZ20" s="425"/>
      <c r="IA20" s="425"/>
      <c r="IB20" s="426"/>
      <c r="IC20" s="424"/>
      <c r="ID20" s="425"/>
      <c r="IE20" s="425"/>
      <c r="IF20" s="425"/>
      <c r="IG20" s="425"/>
      <c r="IH20" s="426"/>
      <c r="II20" s="76"/>
    </row>
    <row r="21" spans="1:243" s="23" customFormat="1" ht="15.75" hidden="1" customHeight="1" outlineLevel="1" x14ac:dyDescent="0.15">
      <c r="A21" s="392"/>
      <c r="B21" s="393"/>
      <c r="C21" s="393"/>
      <c r="D21" s="393"/>
      <c r="E21" s="394"/>
      <c r="F21" s="395"/>
      <c r="G21" s="395"/>
      <c r="H21" s="395"/>
      <c r="I21" s="395"/>
      <c r="J21" s="395"/>
      <c r="K21" s="395"/>
      <c r="L21" s="395"/>
      <c r="M21" s="395"/>
      <c r="N21" s="395"/>
      <c r="O21" s="395"/>
      <c r="P21" s="395"/>
      <c r="Q21" s="395"/>
      <c r="R21" s="395"/>
      <c r="S21" s="395"/>
      <c r="T21" s="395"/>
      <c r="U21" s="395"/>
      <c r="V21" s="396"/>
      <c r="W21" s="393"/>
      <c r="X21" s="393"/>
      <c r="Y21" s="393"/>
      <c r="Z21" s="393"/>
      <c r="AA21" s="393"/>
      <c r="AB21" s="393"/>
      <c r="AC21" s="393"/>
      <c r="AD21" s="393"/>
      <c r="AE21" s="397"/>
      <c r="AF21" s="398"/>
      <c r="AG21" s="398"/>
      <c r="AH21" s="398"/>
      <c r="AI21" s="398"/>
      <c r="AJ21" s="398"/>
      <c r="AK21" s="398"/>
      <c r="AL21" s="399"/>
      <c r="AM21" s="400"/>
      <c r="AN21" s="400"/>
      <c r="AO21" s="400"/>
      <c r="AP21" s="400"/>
      <c r="AQ21" s="400"/>
      <c r="AR21" s="400"/>
      <c r="AS21" s="400"/>
      <c r="AT21" s="400"/>
      <c r="AU21" s="400"/>
      <c r="AV21" s="400"/>
      <c r="AW21" s="400"/>
      <c r="AX21" s="400"/>
      <c r="AY21" s="401"/>
      <c r="AZ21" s="402"/>
      <c r="BA21" s="402"/>
      <c r="BB21" s="402"/>
      <c r="BC21" s="402"/>
      <c r="BD21" s="402"/>
      <c r="BE21" s="403"/>
      <c r="BF21" s="404"/>
      <c r="BG21" s="402"/>
      <c r="BH21" s="402"/>
      <c r="BI21" s="402"/>
      <c r="BJ21" s="402"/>
      <c r="BK21" s="402"/>
      <c r="BL21" s="403"/>
      <c r="BM21" s="404"/>
      <c r="BN21" s="402"/>
      <c r="BO21" s="402"/>
      <c r="BP21" s="402"/>
      <c r="BQ21" s="402"/>
      <c r="BR21" s="402"/>
      <c r="BS21" s="403"/>
      <c r="BT21" s="394"/>
      <c r="BU21" s="395"/>
      <c r="BV21" s="395"/>
      <c r="BW21" s="395"/>
      <c r="BX21" s="395"/>
      <c r="BY21" s="396"/>
      <c r="BZ21" s="404"/>
      <c r="CA21" s="402"/>
      <c r="CB21" s="402"/>
      <c r="CC21" s="402"/>
      <c r="CD21" s="403"/>
      <c r="CE21" s="404"/>
      <c r="CF21" s="402"/>
      <c r="CG21" s="402"/>
      <c r="CH21" s="402"/>
      <c r="CI21" s="402"/>
      <c r="CJ21" s="403"/>
      <c r="CK21" s="404"/>
      <c r="CL21" s="402"/>
      <c r="CM21" s="402"/>
      <c r="CN21" s="402"/>
      <c r="CO21" s="402"/>
      <c r="CP21" s="402"/>
      <c r="CQ21" s="403"/>
      <c r="CR21" s="404"/>
      <c r="CS21" s="402"/>
      <c r="CT21" s="402"/>
      <c r="CU21" s="402"/>
      <c r="CV21" s="402"/>
      <c r="CW21" s="402"/>
      <c r="CX21" s="403"/>
      <c r="CY21" s="394"/>
      <c r="CZ21" s="395"/>
      <c r="DA21" s="395"/>
      <c r="DB21" s="395"/>
      <c r="DC21" s="395"/>
      <c r="DD21" s="396"/>
      <c r="DE21" s="404"/>
      <c r="DF21" s="402"/>
      <c r="DG21" s="402"/>
      <c r="DH21" s="402"/>
      <c r="DI21" s="403"/>
      <c r="DJ21" s="404"/>
      <c r="DK21" s="402"/>
      <c r="DL21" s="402"/>
      <c r="DM21" s="402"/>
      <c r="DN21" s="402"/>
      <c r="DO21" s="403"/>
      <c r="DP21" s="404"/>
      <c r="DQ21" s="402"/>
      <c r="DR21" s="402"/>
      <c r="DS21" s="402"/>
      <c r="DT21" s="402"/>
      <c r="DU21" s="403"/>
      <c r="DV21" s="389"/>
      <c r="DW21" s="390"/>
      <c r="DX21" s="390"/>
      <c r="DY21" s="391"/>
      <c r="DZ21" s="389"/>
      <c r="EA21" s="390"/>
      <c r="EB21" s="390"/>
      <c r="EC21" s="391"/>
      <c r="ED21" s="389"/>
      <c r="EE21" s="390"/>
      <c r="EF21" s="390"/>
      <c r="EG21" s="391"/>
      <c r="EH21" s="389"/>
      <c r="EI21" s="390"/>
      <c r="EJ21" s="390"/>
      <c r="EK21" s="390"/>
      <c r="EL21" s="390"/>
      <c r="EM21" s="391"/>
      <c r="EN21" s="389"/>
      <c r="EO21" s="390"/>
      <c r="EP21" s="390"/>
      <c r="EQ21" s="391"/>
      <c r="ER21" s="389"/>
      <c r="ES21" s="390"/>
      <c r="ET21" s="390"/>
      <c r="EU21" s="391"/>
      <c r="EV21" s="389"/>
      <c r="EW21" s="390"/>
      <c r="EX21" s="390"/>
      <c r="EY21" s="390"/>
      <c r="EZ21" s="389"/>
      <c r="FA21" s="390"/>
      <c r="FB21" s="390"/>
      <c r="FC21" s="390"/>
      <c r="FD21" s="390"/>
      <c r="FE21" s="391"/>
      <c r="FF21" s="390"/>
      <c r="FG21" s="390"/>
      <c r="FH21" s="390"/>
      <c r="FI21" s="390"/>
      <c r="FJ21" s="390"/>
      <c r="FK21" s="390"/>
      <c r="FL21" s="391"/>
      <c r="FM21" s="389"/>
      <c r="FN21" s="390"/>
      <c r="FO21" s="390"/>
      <c r="FP21" s="390"/>
      <c r="FQ21" s="390"/>
      <c r="FR21" s="390"/>
      <c r="FS21" s="391"/>
      <c r="FT21" s="389"/>
      <c r="FU21" s="390"/>
      <c r="FV21" s="390"/>
      <c r="FW21" s="390"/>
      <c r="FX21" s="390"/>
      <c r="FY21" s="390"/>
      <c r="FZ21" s="391"/>
      <c r="GA21" s="389"/>
      <c r="GB21" s="390"/>
      <c r="GC21" s="390"/>
      <c r="GD21" s="390"/>
      <c r="GE21" s="390"/>
      <c r="GF21" s="390"/>
      <c r="GG21" s="391"/>
      <c r="GH21" s="389"/>
      <c r="GI21" s="390"/>
      <c r="GJ21" s="390"/>
      <c r="GK21" s="390"/>
      <c r="GL21" s="390"/>
      <c r="GM21" s="390"/>
      <c r="GN21" s="391"/>
      <c r="GO21" s="389"/>
      <c r="GP21" s="390"/>
      <c r="GQ21" s="390"/>
      <c r="GR21" s="390"/>
      <c r="GS21" s="390"/>
      <c r="GT21" s="390"/>
      <c r="GU21" s="390"/>
      <c r="GV21" s="390"/>
      <c r="GW21" s="390"/>
      <c r="GX21" s="390"/>
      <c r="GY21" s="390"/>
      <c r="GZ21" s="391"/>
      <c r="HA21" s="389"/>
      <c r="HB21" s="390"/>
      <c r="HC21" s="390"/>
      <c r="HD21" s="390"/>
      <c r="HE21" s="390"/>
      <c r="HF21" s="391"/>
      <c r="HG21" s="389"/>
      <c r="HH21" s="390"/>
      <c r="HI21" s="390"/>
      <c r="HJ21" s="390"/>
      <c r="HK21" s="390"/>
      <c r="HL21" s="391"/>
      <c r="HM21" s="389"/>
      <c r="HN21" s="390"/>
      <c r="HO21" s="390"/>
      <c r="HP21" s="390"/>
      <c r="HQ21" s="390"/>
      <c r="HR21" s="391"/>
      <c r="HS21" s="389"/>
      <c r="HT21" s="390"/>
      <c r="HU21" s="390"/>
      <c r="HV21" s="390"/>
      <c r="HW21" s="390"/>
      <c r="HX21" s="390"/>
      <c r="HY21" s="390"/>
      <c r="HZ21" s="390"/>
      <c r="IA21" s="390"/>
      <c r="IB21" s="391"/>
      <c r="IC21" s="389"/>
      <c r="ID21" s="390"/>
      <c r="IE21" s="390"/>
      <c r="IF21" s="390"/>
      <c r="IG21" s="390"/>
      <c r="IH21" s="391"/>
      <c r="II21" s="76"/>
    </row>
    <row r="22" spans="1:243" s="23" customFormat="1" ht="9" hidden="1" customHeight="1" outlineLevel="1" x14ac:dyDescent="0.15">
      <c r="A22" s="392"/>
      <c r="B22" s="393"/>
      <c r="C22" s="393"/>
      <c r="D22" s="393"/>
      <c r="E22" s="394"/>
      <c r="F22" s="395"/>
      <c r="G22" s="395"/>
      <c r="H22" s="395"/>
      <c r="I22" s="395"/>
      <c r="J22" s="395"/>
      <c r="K22" s="395"/>
      <c r="L22" s="395"/>
      <c r="M22" s="395"/>
      <c r="N22" s="395"/>
      <c r="O22" s="395"/>
      <c r="P22" s="395"/>
      <c r="Q22" s="395"/>
      <c r="R22" s="395"/>
      <c r="S22" s="395"/>
      <c r="T22" s="395"/>
      <c r="U22" s="395"/>
      <c r="V22" s="396"/>
      <c r="W22" s="393"/>
      <c r="X22" s="393"/>
      <c r="Y22" s="393"/>
      <c r="Z22" s="393"/>
      <c r="AA22" s="393"/>
      <c r="AB22" s="393"/>
      <c r="AC22" s="393"/>
      <c r="AD22" s="393"/>
      <c r="AE22" s="397"/>
      <c r="AF22" s="398"/>
      <c r="AG22" s="398"/>
      <c r="AH22" s="398"/>
      <c r="AI22" s="398"/>
      <c r="AJ22" s="398"/>
      <c r="AK22" s="398"/>
      <c r="AL22" s="399"/>
      <c r="AM22" s="400"/>
      <c r="AN22" s="400"/>
      <c r="AO22" s="400"/>
      <c r="AP22" s="400"/>
      <c r="AQ22" s="400"/>
      <c r="AR22" s="400"/>
      <c r="AS22" s="400"/>
      <c r="AT22" s="400"/>
      <c r="AU22" s="400"/>
      <c r="AV22" s="400"/>
      <c r="AW22" s="400"/>
      <c r="AX22" s="400"/>
      <c r="AY22" s="401"/>
      <c r="AZ22" s="432"/>
      <c r="BA22" s="432"/>
      <c r="BB22" s="432"/>
      <c r="BC22" s="432"/>
      <c r="BD22" s="432"/>
      <c r="BE22" s="433"/>
      <c r="BF22" s="431"/>
      <c r="BG22" s="432"/>
      <c r="BH22" s="432"/>
      <c r="BI22" s="432"/>
      <c r="BJ22" s="432"/>
      <c r="BK22" s="432"/>
      <c r="BL22" s="433"/>
      <c r="BM22" s="431"/>
      <c r="BN22" s="432"/>
      <c r="BO22" s="432"/>
      <c r="BP22" s="432"/>
      <c r="BQ22" s="432"/>
      <c r="BR22" s="432"/>
      <c r="BS22" s="433"/>
      <c r="BT22" s="399"/>
      <c r="BU22" s="400"/>
      <c r="BV22" s="400"/>
      <c r="BW22" s="400"/>
      <c r="BX22" s="400"/>
      <c r="BY22" s="401"/>
      <c r="BZ22" s="431"/>
      <c r="CA22" s="432"/>
      <c r="CB22" s="432"/>
      <c r="CC22" s="432"/>
      <c r="CD22" s="433"/>
      <c r="CE22" s="431"/>
      <c r="CF22" s="432"/>
      <c r="CG22" s="432"/>
      <c r="CH22" s="432"/>
      <c r="CI22" s="432"/>
      <c r="CJ22" s="433"/>
      <c r="CK22" s="431"/>
      <c r="CL22" s="432"/>
      <c r="CM22" s="432"/>
      <c r="CN22" s="432"/>
      <c r="CO22" s="432"/>
      <c r="CP22" s="432"/>
      <c r="CQ22" s="433"/>
      <c r="CR22" s="431"/>
      <c r="CS22" s="432"/>
      <c r="CT22" s="432"/>
      <c r="CU22" s="432"/>
      <c r="CV22" s="432"/>
      <c r="CW22" s="432"/>
      <c r="CX22" s="433"/>
      <c r="CY22" s="399"/>
      <c r="CZ22" s="400"/>
      <c r="DA22" s="400"/>
      <c r="DB22" s="400"/>
      <c r="DC22" s="400"/>
      <c r="DD22" s="401"/>
      <c r="DE22" s="431"/>
      <c r="DF22" s="432"/>
      <c r="DG22" s="432"/>
      <c r="DH22" s="432"/>
      <c r="DI22" s="433"/>
      <c r="DJ22" s="392"/>
      <c r="DK22" s="393"/>
      <c r="DL22" s="393"/>
      <c r="DM22" s="393"/>
      <c r="DN22" s="393"/>
      <c r="DO22" s="430"/>
      <c r="DP22" s="392"/>
      <c r="DQ22" s="393"/>
      <c r="DR22" s="393"/>
      <c r="DS22" s="393"/>
      <c r="DT22" s="393"/>
      <c r="DU22" s="430"/>
      <c r="DV22" s="424"/>
      <c r="DW22" s="425"/>
      <c r="DX22" s="425"/>
      <c r="DY22" s="426"/>
      <c r="DZ22" s="424"/>
      <c r="EA22" s="425"/>
      <c r="EB22" s="425"/>
      <c r="EC22" s="426"/>
      <c r="ED22" s="424"/>
      <c r="EE22" s="425"/>
      <c r="EF22" s="425"/>
      <c r="EG22" s="426"/>
      <c r="EH22" s="424"/>
      <c r="EI22" s="425"/>
      <c r="EJ22" s="425"/>
      <c r="EK22" s="425"/>
      <c r="EL22" s="425"/>
      <c r="EM22" s="426"/>
      <c r="EN22" s="424"/>
      <c r="EO22" s="425"/>
      <c r="EP22" s="425"/>
      <c r="EQ22" s="426"/>
      <c r="ER22" s="424"/>
      <c r="ES22" s="425"/>
      <c r="ET22" s="425"/>
      <c r="EU22" s="426"/>
      <c r="EV22" s="424"/>
      <c r="EW22" s="425"/>
      <c r="EX22" s="425"/>
      <c r="EY22" s="425"/>
      <c r="EZ22" s="424"/>
      <c r="FA22" s="425"/>
      <c r="FB22" s="425"/>
      <c r="FC22" s="425"/>
      <c r="FD22" s="425"/>
      <c r="FE22" s="426"/>
      <c r="FF22" s="425"/>
      <c r="FG22" s="425"/>
      <c r="FH22" s="425"/>
      <c r="FI22" s="425"/>
      <c r="FJ22" s="425"/>
      <c r="FK22" s="425"/>
      <c r="FL22" s="426"/>
      <c r="FM22" s="424"/>
      <c r="FN22" s="425"/>
      <c r="FO22" s="425"/>
      <c r="FP22" s="425"/>
      <c r="FQ22" s="425"/>
      <c r="FR22" s="425"/>
      <c r="FS22" s="426"/>
      <c r="FT22" s="424"/>
      <c r="FU22" s="425"/>
      <c r="FV22" s="425"/>
      <c r="FW22" s="425"/>
      <c r="FX22" s="425"/>
      <c r="FY22" s="425"/>
      <c r="FZ22" s="426"/>
      <c r="GA22" s="424"/>
      <c r="GB22" s="425"/>
      <c r="GC22" s="425"/>
      <c r="GD22" s="425"/>
      <c r="GE22" s="425"/>
      <c r="GF22" s="425"/>
      <c r="GG22" s="426"/>
      <c r="GH22" s="424"/>
      <c r="GI22" s="425"/>
      <c r="GJ22" s="425"/>
      <c r="GK22" s="425"/>
      <c r="GL22" s="425"/>
      <c r="GM22" s="425"/>
      <c r="GN22" s="426"/>
      <c r="GO22" s="424"/>
      <c r="GP22" s="425"/>
      <c r="GQ22" s="425"/>
      <c r="GR22" s="425"/>
      <c r="GS22" s="425"/>
      <c r="GT22" s="425"/>
      <c r="GU22" s="425"/>
      <c r="GV22" s="425"/>
      <c r="GW22" s="425"/>
      <c r="GX22" s="425"/>
      <c r="GY22" s="425"/>
      <c r="GZ22" s="426"/>
      <c r="HA22" s="424"/>
      <c r="HB22" s="425"/>
      <c r="HC22" s="425"/>
      <c r="HD22" s="425"/>
      <c r="HE22" s="425"/>
      <c r="HF22" s="426"/>
      <c r="HG22" s="424"/>
      <c r="HH22" s="425"/>
      <c r="HI22" s="425"/>
      <c r="HJ22" s="425"/>
      <c r="HK22" s="425"/>
      <c r="HL22" s="426"/>
      <c r="HM22" s="424"/>
      <c r="HN22" s="425"/>
      <c r="HO22" s="425"/>
      <c r="HP22" s="425"/>
      <c r="HQ22" s="425"/>
      <c r="HR22" s="426"/>
      <c r="HS22" s="424"/>
      <c r="HT22" s="425"/>
      <c r="HU22" s="425"/>
      <c r="HV22" s="425"/>
      <c r="HW22" s="425"/>
      <c r="HX22" s="425"/>
      <c r="HY22" s="425"/>
      <c r="HZ22" s="425"/>
      <c r="IA22" s="425"/>
      <c r="IB22" s="426"/>
      <c r="IC22" s="424"/>
      <c r="ID22" s="425"/>
      <c r="IE22" s="425"/>
      <c r="IF22" s="425"/>
      <c r="IG22" s="425"/>
      <c r="IH22" s="426"/>
    </row>
    <row r="23" spans="1:243" s="23" customFormat="1" ht="9" customHeight="1" collapsed="1" x14ac:dyDescent="0.15">
      <c r="A23" s="442" t="s">
        <v>104</v>
      </c>
      <c r="B23" s="443"/>
      <c r="C23" s="443"/>
      <c r="D23" s="443"/>
      <c r="E23" s="443"/>
      <c r="F23" s="443"/>
      <c r="G23" s="443"/>
      <c r="H23" s="443"/>
      <c r="I23" s="443"/>
      <c r="J23" s="443"/>
      <c r="K23" s="443"/>
      <c r="L23" s="443"/>
      <c r="M23" s="443"/>
      <c r="N23" s="443"/>
      <c r="O23" s="443"/>
      <c r="P23" s="443"/>
      <c r="Q23" s="443"/>
      <c r="R23" s="443"/>
      <c r="S23" s="443"/>
      <c r="T23" s="443"/>
      <c r="U23" s="443"/>
      <c r="V23" s="443"/>
      <c r="W23" s="443"/>
      <c r="X23" s="443"/>
      <c r="Y23" s="443"/>
      <c r="Z23" s="443"/>
      <c r="AA23" s="443"/>
      <c r="AB23" s="443"/>
      <c r="AC23" s="443"/>
      <c r="AD23" s="443"/>
      <c r="AE23" s="443"/>
      <c r="AF23" s="443"/>
      <c r="AG23" s="443"/>
      <c r="AH23" s="443"/>
      <c r="AI23" s="443"/>
      <c r="AJ23" s="443"/>
      <c r="AK23" s="443"/>
      <c r="AL23" s="443"/>
      <c r="AM23" s="443"/>
      <c r="AN23" s="443"/>
      <c r="AO23" s="443"/>
      <c r="AP23" s="443"/>
      <c r="AQ23" s="443"/>
      <c r="AR23" s="443"/>
      <c r="AS23" s="443"/>
      <c r="AT23" s="443"/>
      <c r="AU23" s="443"/>
      <c r="AV23" s="443"/>
      <c r="AW23" s="443"/>
      <c r="AX23" s="443"/>
      <c r="AY23" s="443"/>
      <c r="AZ23" s="443"/>
      <c r="BA23" s="443"/>
      <c r="BB23" s="443"/>
      <c r="BC23" s="443"/>
      <c r="BD23" s="443"/>
      <c r="BE23" s="443"/>
      <c r="BF23" s="443"/>
      <c r="BG23" s="443"/>
      <c r="BH23" s="443"/>
      <c r="BI23" s="443"/>
      <c r="BJ23" s="443"/>
      <c r="BK23" s="443"/>
      <c r="BL23" s="443"/>
      <c r="BM23" s="443"/>
      <c r="BN23" s="443"/>
      <c r="BO23" s="443"/>
      <c r="BP23" s="443"/>
      <c r="BQ23" s="443"/>
      <c r="BR23" s="443"/>
      <c r="BS23" s="443"/>
      <c r="BT23" s="443"/>
      <c r="BU23" s="443"/>
      <c r="BV23" s="443"/>
      <c r="BW23" s="443"/>
      <c r="BX23" s="443"/>
      <c r="BY23" s="443"/>
      <c r="BZ23" s="443"/>
      <c r="CA23" s="443"/>
      <c r="CB23" s="443"/>
      <c r="CC23" s="443"/>
      <c r="CD23" s="443"/>
      <c r="CE23" s="443"/>
      <c r="CF23" s="443"/>
      <c r="CG23" s="443"/>
      <c r="CH23" s="443"/>
      <c r="CI23" s="443"/>
      <c r="CJ23" s="443"/>
      <c r="CK23" s="443"/>
      <c r="CL23" s="443"/>
      <c r="CM23" s="443"/>
      <c r="CN23" s="443"/>
      <c r="CO23" s="443"/>
      <c r="CP23" s="443"/>
      <c r="CQ23" s="443"/>
      <c r="CR23" s="443"/>
      <c r="CS23" s="443"/>
      <c r="CT23" s="443"/>
      <c r="CU23" s="443"/>
      <c r="CV23" s="443"/>
      <c r="CW23" s="443"/>
      <c r="CX23" s="443"/>
      <c r="CY23" s="443"/>
      <c r="CZ23" s="443"/>
      <c r="DA23" s="443"/>
      <c r="DB23" s="443"/>
      <c r="DC23" s="443"/>
      <c r="DD23" s="443"/>
      <c r="DE23" s="443"/>
      <c r="DF23" s="443"/>
      <c r="DG23" s="443"/>
      <c r="DH23" s="443"/>
      <c r="DI23" s="444"/>
      <c r="DJ23" s="392"/>
      <c r="DK23" s="393"/>
      <c r="DL23" s="393"/>
      <c r="DM23" s="393"/>
      <c r="DN23" s="393"/>
      <c r="DO23" s="430"/>
      <c r="DP23" s="392"/>
      <c r="DQ23" s="393"/>
      <c r="DR23" s="393"/>
      <c r="DS23" s="393"/>
      <c r="DT23" s="393"/>
      <c r="DU23" s="430"/>
      <c r="DV23" s="424"/>
      <c r="DW23" s="425"/>
      <c r="DX23" s="425"/>
      <c r="DY23" s="426"/>
      <c r="DZ23" s="424"/>
      <c r="EA23" s="425"/>
      <c r="EB23" s="425"/>
      <c r="EC23" s="426"/>
      <c r="ED23" s="424"/>
      <c r="EE23" s="425"/>
      <c r="EF23" s="425"/>
      <c r="EG23" s="426"/>
      <c r="EH23" s="424"/>
      <c r="EI23" s="425"/>
      <c r="EJ23" s="425"/>
      <c r="EK23" s="425"/>
      <c r="EL23" s="425"/>
      <c r="EM23" s="426"/>
      <c r="EN23" s="424"/>
      <c r="EO23" s="425"/>
      <c r="EP23" s="425"/>
      <c r="EQ23" s="426"/>
      <c r="ER23" s="424"/>
      <c r="ES23" s="425"/>
      <c r="ET23" s="425"/>
      <c r="EU23" s="426"/>
      <c r="EV23" s="424"/>
      <c r="EW23" s="425"/>
      <c r="EX23" s="425"/>
      <c r="EY23" s="425"/>
      <c r="EZ23" s="424"/>
      <c r="FA23" s="425"/>
      <c r="FB23" s="425"/>
      <c r="FC23" s="425"/>
      <c r="FD23" s="425"/>
      <c r="FE23" s="426"/>
      <c r="FF23" s="425"/>
      <c r="FG23" s="425"/>
      <c r="FH23" s="425"/>
      <c r="FI23" s="425"/>
      <c r="FJ23" s="425"/>
      <c r="FK23" s="425"/>
      <c r="FL23" s="426"/>
      <c r="FM23" s="424"/>
      <c r="FN23" s="425"/>
      <c r="FO23" s="425"/>
      <c r="FP23" s="425"/>
      <c r="FQ23" s="425"/>
      <c r="FR23" s="425"/>
      <c r="FS23" s="426"/>
      <c r="FT23" s="424"/>
      <c r="FU23" s="425"/>
      <c r="FV23" s="425"/>
      <c r="FW23" s="425"/>
      <c r="FX23" s="425"/>
      <c r="FY23" s="425"/>
      <c r="FZ23" s="426"/>
      <c r="GA23" s="424"/>
      <c r="GB23" s="425"/>
      <c r="GC23" s="425"/>
      <c r="GD23" s="425"/>
      <c r="GE23" s="425"/>
      <c r="GF23" s="425"/>
      <c r="GG23" s="426"/>
      <c r="GH23" s="424"/>
      <c r="GI23" s="425"/>
      <c r="GJ23" s="425"/>
      <c r="GK23" s="425"/>
      <c r="GL23" s="425"/>
      <c r="GM23" s="425"/>
      <c r="GN23" s="426"/>
      <c r="GO23" s="424"/>
      <c r="GP23" s="425"/>
      <c r="GQ23" s="425"/>
      <c r="GR23" s="425"/>
      <c r="GS23" s="425"/>
      <c r="GT23" s="425"/>
      <c r="GU23" s="425"/>
      <c r="GV23" s="425"/>
      <c r="GW23" s="425"/>
      <c r="GX23" s="425"/>
      <c r="GY23" s="425"/>
      <c r="GZ23" s="426"/>
      <c r="HA23" s="424"/>
      <c r="HB23" s="425"/>
      <c r="HC23" s="425"/>
      <c r="HD23" s="425"/>
      <c r="HE23" s="425"/>
      <c r="HF23" s="426"/>
      <c r="HG23" s="424"/>
      <c r="HH23" s="425"/>
      <c r="HI23" s="425"/>
      <c r="HJ23" s="425"/>
      <c r="HK23" s="425"/>
      <c r="HL23" s="426"/>
      <c r="HM23" s="424"/>
      <c r="HN23" s="425"/>
      <c r="HO23" s="425"/>
      <c r="HP23" s="425"/>
      <c r="HQ23" s="425"/>
      <c r="HR23" s="426"/>
      <c r="HS23" s="424"/>
      <c r="HT23" s="425"/>
      <c r="HU23" s="425"/>
      <c r="HV23" s="425"/>
      <c r="HW23" s="425"/>
      <c r="HX23" s="425"/>
      <c r="HY23" s="425"/>
      <c r="HZ23" s="425"/>
      <c r="IA23" s="425"/>
      <c r="IB23" s="426"/>
      <c r="IC23" s="424"/>
      <c r="ID23" s="425"/>
      <c r="IE23" s="425"/>
      <c r="IF23" s="425"/>
      <c r="IG23" s="425"/>
      <c r="IH23" s="426"/>
    </row>
    <row r="24" spans="1:243" s="23" customFormat="1" ht="24" customHeight="1" outlineLevel="1" x14ac:dyDescent="0.15">
      <c r="A24" s="392" t="s">
        <v>102</v>
      </c>
      <c r="B24" s="393"/>
      <c r="C24" s="393"/>
      <c r="D24" s="393"/>
      <c r="E24" s="394" t="str">
        <f>Мероприятия!D11</f>
        <v>Реконструкция тепловой сети в с. Коткино (увеличение пропускной способности)</v>
      </c>
      <c r="F24" s="395"/>
      <c r="G24" s="395"/>
      <c r="H24" s="395"/>
      <c r="I24" s="395"/>
      <c r="J24" s="395"/>
      <c r="K24" s="395"/>
      <c r="L24" s="395"/>
      <c r="M24" s="395"/>
      <c r="N24" s="395"/>
      <c r="O24" s="395"/>
      <c r="P24" s="395"/>
      <c r="Q24" s="395"/>
      <c r="R24" s="395"/>
      <c r="S24" s="395"/>
      <c r="T24" s="395"/>
      <c r="U24" s="395"/>
      <c r="V24" s="396"/>
      <c r="W24" s="393" t="s">
        <v>494</v>
      </c>
      <c r="X24" s="393"/>
      <c r="Y24" s="393"/>
      <c r="Z24" s="393"/>
      <c r="AA24" s="393"/>
      <c r="AB24" s="393"/>
      <c r="AC24" s="393"/>
      <c r="AD24" s="393"/>
      <c r="AE24" s="397" t="s">
        <v>338</v>
      </c>
      <c r="AF24" s="398"/>
      <c r="AG24" s="398"/>
      <c r="AH24" s="398"/>
      <c r="AI24" s="398"/>
      <c r="AJ24" s="398"/>
      <c r="AK24" s="398"/>
      <c r="AL24" s="399" t="s">
        <v>561</v>
      </c>
      <c r="AM24" s="400"/>
      <c r="AN24" s="400"/>
      <c r="AO24" s="400"/>
      <c r="AP24" s="400"/>
      <c r="AQ24" s="400"/>
      <c r="AR24" s="400"/>
      <c r="AS24" s="400"/>
      <c r="AT24" s="400"/>
      <c r="AU24" s="400"/>
      <c r="AV24" s="400"/>
      <c r="AW24" s="400"/>
      <c r="AX24" s="400"/>
      <c r="AY24" s="401"/>
      <c r="AZ24" s="402">
        <v>100</v>
      </c>
      <c r="BA24" s="402"/>
      <c r="BB24" s="402"/>
      <c r="BC24" s="402"/>
      <c r="BD24" s="402"/>
      <c r="BE24" s="403"/>
      <c r="BF24" s="404">
        <v>21.5</v>
      </c>
      <c r="BG24" s="402"/>
      <c r="BH24" s="402"/>
      <c r="BI24" s="402"/>
      <c r="BJ24" s="402"/>
      <c r="BK24" s="402"/>
      <c r="BL24" s="403"/>
      <c r="BM24" s="404">
        <v>0.47</v>
      </c>
      <c r="BN24" s="402"/>
      <c r="BO24" s="402"/>
      <c r="BP24" s="402"/>
      <c r="BQ24" s="402"/>
      <c r="BR24" s="402"/>
      <c r="BS24" s="403"/>
      <c r="BT24" s="394" t="s">
        <v>385</v>
      </c>
      <c r="BU24" s="395"/>
      <c r="BV24" s="395"/>
      <c r="BW24" s="395"/>
      <c r="BX24" s="395"/>
      <c r="BY24" s="396"/>
      <c r="BZ24" s="404" t="s">
        <v>289</v>
      </c>
      <c r="CA24" s="402"/>
      <c r="CB24" s="402"/>
      <c r="CC24" s="402"/>
      <c r="CD24" s="403"/>
      <c r="CE24" s="402">
        <v>125</v>
      </c>
      <c r="CF24" s="402"/>
      <c r="CG24" s="402"/>
      <c r="CH24" s="402"/>
      <c r="CI24" s="402"/>
      <c r="CJ24" s="403"/>
      <c r="CK24" s="404">
        <v>38</v>
      </c>
      <c r="CL24" s="402"/>
      <c r="CM24" s="402"/>
      <c r="CN24" s="402"/>
      <c r="CO24" s="402"/>
      <c r="CP24" s="402"/>
      <c r="CQ24" s="403"/>
      <c r="CR24" s="404">
        <v>0.47</v>
      </c>
      <c r="CS24" s="402"/>
      <c r="CT24" s="402"/>
      <c r="CU24" s="402"/>
      <c r="CV24" s="402"/>
      <c r="CW24" s="402"/>
      <c r="CX24" s="403"/>
      <c r="CY24" s="394" t="s">
        <v>385</v>
      </c>
      <c r="CZ24" s="395"/>
      <c r="DA24" s="395"/>
      <c r="DB24" s="395"/>
      <c r="DC24" s="395"/>
      <c r="DD24" s="396"/>
      <c r="DE24" s="404" t="s">
        <v>289</v>
      </c>
      <c r="DF24" s="402"/>
      <c r="DG24" s="402"/>
      <c r="DH24" s="402"/>
      <c r="DI24" s="403"/>
      <c r="DJ24" s="404">
        <f>Мероприятия!I11</f>
        <v>2026</v>
      </c>
      <c r="DK24" s="402"/>
      <c r="DL24" s="402"/>
      <c r="DM24" s="402"/>
      <c r="DN24" s="402"/>
      <c r="DO24" s="403"/>
      <c r="DP24" s="404">
        <f>Мероприятия!J11</f>
        <v>2026</v>
      </c>
      <c r="DQ24" s="402"/>
      <c r="DR24" s="402"/>
      <c r="DS24" s="402"/>
      <c r="DT24" s="402"/>
      <c r="DU24" s="403"/>
      <c r="DV24" s="389">
        <f>EN24+ER24+EV24</f>
        <v>4261.4315581500005</v>
      </c>
      <c r="DW24" s="390"/>
      <c r="DX24" s="390"/>
      <c r="DY24" s="391"/>
      <c r="DZ24" s="389">
        <v>0</v>
      </c>
      <c r="EA24" s="390"/>
      <c r="EB24" s="390"/>
      <c r="EC24" s="391"/>
      <c r="ED24" s="389">
        <f>DV24-DZ24</f>
        <v>4261.4315581500005</v>
      </c>
      <c r="EE24" s="390"/>
      <c r="EF24" s="390"/>
      <c r="EG24" s="391"/>
      <c r="EH24" s="389">
        <v>0</v>
      </c>
      <c r="EI24" s="390"/>
      <c r="EJ24" s="390"/>
      <c r="EK24" s="390"/>
      <c r="EL24" s="390"/>
      <c r="EM24" s="391"/>
      <c r="EN24" s="389">
        <f>Мероприятия!T11</f>
        <v>4261.4315581500005</v>
      </c>
      <c r="EO24" s="390"/>
      <c r="EP24" s="390"/>
      <c r="EQ24" s="391"/>
      <c r="ER24" s="389">
        <f>Мероприятия!X11</f>
        <v>0</v>
      </c>
      <c r="ES24" s="390"/>
      <c r="ET24" s="390"/>
      <c r="EU24" s="391"/>
      <c r="EV24" s="389">
        <f>Мероприятия!AB11</f>
        <v>0</v>
      </c>
      <c r="EW24" s="390"/>
      <c r="EX24" s="390"/>
      <c r="EY24" s="390"/>
      <c r="EZ24" s="389">
        <f>DV24-EH24-EN24-ER24-EV24</f>
        <v>0</v>
      </c>
      <c r="FA24" s="390"/>
      <c r="FB24" s="390"/>
      <c r="FC24" s="390"/>
      <c r="FD24" s="390"/>
      <c r="FE24" s="391"/>
      <c r="FF24" s="390">
        <f>Мероприятия!AK11</f>
        <v>4261.4315581500005</v>
      </c>
      <c r="FG24" s="390"/>
      <c r="FH24" s="390"/>
      <c r="FI24" s="390"/>
      <c r="FJ24" s="390"/>
      <c r="FK24" s="390"/>
      <c r="FL24" s="391"/>
      <c r="FM24" s="389">
        <f>Мероприятия!AI11</f>
        <v>0</v>
      </c>
      <c r="FN24" s="390"/>
      <c r="FO24" s="390"/>
      <c r="FP24" s="390"/>
      <c r="FQ24" s="390"/>
      <c r="FR24" s="390"/>
      <c r="FS24" s="391"/>
      <c r="FT24" s="389">
        <v>0</v>
      </c>
      <c r="FU24" s="390"/>
      <c r="FV24" s="390"/>
      <c r="FW24" s="390"/>
      <c r="FX24" s="390"/>
      <c r="FY24" s="390"/>
      <c r="FZ24" s="391"/>
      <c r="GA24" s="389">
        <v>0</v>
      </c>
      <c r="GB24" s="390"/>
      <c r="GC24" s="390"/>
      <c r="GD24" s="390"/>
      <c r="GE24" s="390"/>
      <c r="GF24" s="390"/>
      <c r="GG24" s="391"/>
      <c r="GH24" s="389">
        <v>0</v>
      </c>
      <c r="GI24" s="390"/>
      <c r="GJ24" s="390"/>
      <c r="GK24" s="390"/>
      <c r="GL24" s="390"/>
      <c r="GM24" s="390"/>
      <c r="GN24" s="391"/>
      <c r="GO24" s="389">
        <v>0</v>
      </c>
      <c r="GP24" s="390"/>
      <c r="GQ24" s="390"/>
      <c r="GR24" s="390"/>
      <c r="GS24" s="390"/>
      <c r="GT24" s="390"/>
      <c r="GU24" s="390"/>
      <c r="GV24" s="390"/>
      <c r="GW24" s="390"/>
      <c r="GX24" s="390"/>
      <c r="GY24" s="390"/>
      <c r="GZ24" s="391"/>
      <c r="HA24" s="389">
        <v>0</v>
      </c>
      <c r="HB24" s="390"/>
      <c r="HC24" s="390"/>
      <c r="HD24" s="390"/>
      <c r="HE24" s="390"/>
      <c r="HF24" s="391"/>
      <c r="HG24" s="389">
        <v>0</v>
      </c>
      <c r="HH24" s="390"/>
      <c r="HI24" s="390"/>
      <c r="HJ24" s="390"/>
      <c r="HK24" s="390"/>
      <c r="HL24" s="391"/>
      <c r="HM24" s="389">
        <v>0</v>
      </c>
      <c r="HN24" s="390"/>
      <c r="HO24" s="390"/>
      <c r="HP24" s="390"/>
      <c r="HQ24" s="390"/>
      <c r="HR24" s="391"/>
      <c r="HS24" s="389">
        <f>Мероприятия!AH11</f>
        <v>0</v>
      </c>
      <c r="HT24" s="390"/>
      <c r="HU24" s="390"/>
      <c r="HV24" s="390"/>
      <c r="HW24" s="390"/>
      <c r="HX24" s="390"/>
      <c r="HY24" s="390"/>
      <c r="HZ24" s="390"/>
      <c r="IA24" s="390"/>
      <c r="IB24" s="391"/>
      <c r="IC24" s="389">
        <v>0</v>
      </c>
      <c r="ID24" s="390"/>
      <c r="IE24" s="390"/>
      <c r="IF24" s="390"/>
      <c r="IG24" s="390"/>
      <c r="IH24" s="391"/>
      <c r="II24" s="76">
        <f t="shared" ref="II24" si="1">SUM(FF24:IH24)-EN24-ER24-EV24</f>
        <v>0</v>
      </c>
    </row>
    <row r="25" spans="1:243" s="23" customFormat="1" ht="9" customHeight="1" x14ac:dyDescent="0.15">
      <c r="A25" s="442" t="s">
        <v>107</v>
      </c>
      <c r="B25" s="443"/>
      <c r="C25" s="443"/>
      <c r="D25" s="443"/>
      <c r="E25" s="443"/>
      <c r="F25" s="443"/>
      <c r="G25" s="443"/>
      <c r="H25" s="443"/>
      <c r="I25" s="443"/>
      <c r="J25" s="443"/>
      <c r="K25" s="443"/>
      <c r="L25" s="443"/>
      <c r="M25" s="443"/>
      <c r="N25" s="443"/>
      <c r="O25" s="443"/>
      <c r="P25" s="443"/>
      <c r="Q25" s="443"/>
      <c r="R25" s="443"/>
      <c r="S25" s="443"/>
      <c r="T25" s="443"/>
      <c r="U25" s="443"/>
      <c r="V25" s="443"/>
      <c r="W25" s="443"/>
      <c r="X25" s="443"/>
      <c r="Y25" s="443"/>
      <c r="Z25" s="443"/>
      <c r="AA25" s="443"/>
      <c r="AB25" s="443"/>
      <c r="AC25" s="443"/>
      <c r="AD25" s="443"/>
      <c r="AE25" s="443"/>
      <c r="AF25" s="443"/>
      <c r="AG25" s="443"/>
      <c r="AH25" s="443"/>
      <c r="AI25" s="443"/>
      <c r="AJ25" s="443"/>
      <c r="AK25" s="443"/>
      <c r="AL25" s="443"/>
      <c r="AM25" s="443"/>
      <c r="AN25" s="443"/>
      <c r="AO25" s="443"/>
      <c r="AP25" s="443"/>
      <c r="AQ25" s="443"/>
      <c r="AR25" s="443"/>
      <c r="AS25" s="443"/>
      <c r="AT25" s="443"/>
      <c r="AU25" s="443"/>
      <c r="AV25" s="443"/>
      <c r="AW25" s="443"/>
      <c r="AX25" s="443"/>
      <c r="AY25" s="443"/>
      <c r="AZ25" s="443"/>
      <c r="BA25" s="443"/>
      <c r="BB25" s="443"/>
      <c r="BC25" s="443"/>
      <c r="BD25" s="443"/>
      <c r="BE25" s="443"/>
      <c r="BF25" s="443"/>
      <c r="BG25" s="443"/>
      <c r="BH25" s="443"/>
      <c r="BI25" s="443"/>
      <c r="BJ25" s="443"/>
      <c r="BK25" s="443"/>
      <c r="BL25" s="443"/>
      <c r="BM25" s="443"/>
      <c r="BN25" s="443"/>
      <c r="BO25" s="443"/>
      <c r="BP25" s="443"/>
      <c r="BQ25" s="443"/>
      <c r="BR25" s="443"/>
      <c r="BS25" s="443"/>
      <c r="BT25" s="443"/>
      <c r="BU25" s="443"/>
      <c r="BV25" s="443"/>
      <c r="BW25" s="443"/>
      <c r="BX25" s="443"/>
      <c r="BY25" s="443"/>
      <c r="BZ25" s="443"/>
      <c r="CA25" s="443"/>
      <c r="CB25" s="443"/>
      <c r="CC25" s="443"/>
      <c r="CD25" s="443"/>
      <c r="CE25" s="443"/>
      <c r="CF25" s="443"/>
      <c r="CG25" s="443"/>
      <c r="CH25" s="443"/>
      <c r="CI25" s="443"/>
      <c r="CJ25" s="443"/>
      <c r="CK25" s="443"/>
      <c r="CL25" s="443"/>
      <c r="CM25" s="443"/>
      <c r="CN25" s="443"/>
      <c r="CO25" s="443"/>
      <c r="CP25" s="443"/>
      <c r="CQ25" s="443"/>
      <c r="CR25" s="443"/>
      <c r="CS25" s="443"/>
      <c r="CT25" s="443"/>
      <c r="CU25" s="443"/>
      <c r="CV25" s="443"/>
      <c r="CW25" s="443"/>
      <c r="CX25" s="443"/>
      <c r="CY25" s="443"/>
      <c r="CZ25" s="443"/>
      <c r="DA25" s="443"/>
      <c r="DB25" s="443"/>
      <c r="DC25" s="443"/>
      <c r="DD25" s="443"/>
      <c r="DE25" s="443"/>
      <c r="DF25" s="443"/>
      <c r="DG25" s="443"/>
      <c r="DH25" s="443"/>
      <c r="DI25" s="444"/>
      <c r="DJ25" s="392"/>
      <c r="DK25" s="393"/>
      <c r="DL25" s="393"/>
      <c r="DM25" s="393"/>
      <c r="DN25" s="393"/>
      <c r="DO25" s="430"/>
      <c r="DP25" s="392"/>
      <c r="DQ25" s="393"/>
      <c r="DR25" s="393"/>
      <c r="DS25" s="393"/>
      <c r="DT25" s="393"/>
      <c r="DU25" s="430"/>
      <c r="DV25" s="424"/>
      <c r="DW25" s="425"/>
      <c r="DX25" s="425"/>
      <c r="DY25" s="426"/>
      <c r="DZ25" s="424"/>
      <c r="EA25" s="425"/>
      <c r="EB25" s="425"/>
      <c r="EC25" s="426"/>
      <c r="ED25" s="424"/>
      <c r="EE25" s="425"/>
      <c r="EF25" s="425"/>
      <c r="EG25" s="426"/>
      <c r="EH25" s="424"/>
      <c r="EI25" s="425"/>
      <c r="EJ25" s="425"/>
      <c r="EK25" s="425"/>
      <c r="EL25" s="425"/>
      <c r="EM25" s="426"/>
      <c r="EN25" s="424"/>
      <c r="EO25" s="425"/>
      <c r="EP25" s="425"/>
      <c r="EQ25" s="426"/>
      <c r="ER25" s="424"/>
      <c r="ES25" s="425"/>
      <c r="ET25" s="425"/>
      <c r="EU25" s="426"/>
      <c r="EV25" s="424"/>
      <c r="EW25" s="425"/>
      <c r="EX25" s="425"/>
      <c r="EY25" s="425"/>
      <c r="EZ25" s="424"/>
      <c r="FA25" s="425"/>
      <c r="FB25" s="425"/>
      <c r="FC25" s="425"/>
      <c r="FD25" s="425"/>
      <c r="FE25" s="426"/>
      <c r="FF25" s="425"/>
      <c r="FG25" s="425"/>
      <c r="FH25" s="425"/>
      <c r="FI25" s="425"/>
      <c r="FJ25" s="425"/>
      <c r="FK25" s="425"/>
      <c r="FL25" s="426"/>
      <c r="FM25" s="424"/>
      <c r="FN25" s="425"/>
      <c r="FO25" s="425"/>
      <c r="FP25" s="425"/>
      <c r="FQ25" s="425"/>
      <c r="FR25" s="425"/>
      <c r="FS25" s="426"/>
      <c r="FT25" s="424"/>
      <c r="FU25" s="425"/>
      <c r="FV25" s="425"/>
      <c r="FW25" s="425"/>
      <c r="FX25" s="425"/>
      <c r="FY25" s="425"/>
      <c r="FZ25" s="426"/>
      <c r="GA25" s="424"/>
      <c r="GB25" s="425"/>
      <c r="GC25" s="425"/>
      <c r="GD25" s="425"/>
      <c r="GE25" s="425"/>
      <c r="GF25" s="425"/>
      <c r="GG25" s="426"/>
      <c r="GH25" s="424"/>
      <c r="GI25" s="425"/>
      <c r="GJ25" s="425"/>
      <c r="GK25" s="425"/>
      <c r="GL25" s="425"/>
      <c r="GM25" s="425"/>
      <c r="GN25" s="426"/>
      <c r="GO25" s="424"/>
      <c r="GP25" s="425"/>
      <c r="GQ25" s="425"/>
      <c r="GR25" s="425"/>
      <c r="GS25" s="425"/>
      <c r="GT25" s="425"/>
      <c r="GU25" s="425"/>
      <c r="GV25" s="425"/>
      <c r="GW25" s="425"/>
      <c r="GX25" s="425"/>
      <c r="GY25" s="425"/>
      <c r="GZ25" s="426"/>
      <c r="HA25" s="424"/>
      <c r="HB25" s="425"/>
      <c r="HC25" s="425"/>
      <c r="HD25" s="425"/>
      <c r="HE25" s="425"/>
      <c r="HF25" s="426"/>
      <c r="HG25" s="424"/>
      <c r="HH25" s="425"/>
      <c r="HI25" s="425"/>
      <c r="HJ25" s="425"/>
      <c r="HK25" s="425"/>
      <c r="HL25" s="426"/>
      <c r="HM25" s="424"/>
      <c r="HN25" s="425"/>
      <c r="HO25" s="425"/>
      <c r="HP25" s="425"/>
      <c r="HQ25" s="425"/>
      <c r="HR25" s="426"/>
      <c r="HS25" s="424"/>
      <c r="HT25" s="425"/>
      <c r="HU25" s="425"/>
      <c r="HV25" s="425"/>
      <c r="HW25" s="425"/>
      <c r="HX25" s="425"/>
      <c r="HY25" s="425"/>
      <c r="HZ25" s="425"/>
      <c r="IA25" s="425"/>
      <c r="IB25" s="426"/>
      <c r="IC25" s="424"/>
      <c r="ID25" s="425"/>
      <c r="IE25" s="425"/>
      <c r="IF25" s="425"/>
      <c r="IG25" s="425"/>
      <c r="IH25" s="426"/>
    </row>
    <row r="26" spans="1:243" s="23" customFormat="1" ht="21.75" customHeight="1" x14ac:dyDescent="0.15">
      <c r="A26" s="392" t="s">
        <v>108</v>
      </c>
      <c r="B26" s="393"/>
      <c r="C26" s="393"/>
      <c r="D26" s="393"/>
      <c r="E26" s="394" t="str">
        <f>Мероприятия!D12</f>
        <v>Проектирование и реконструкция здания котельной №1 в с. Великовисочное</v>
      </c>
      <c r="F26" s="395"/>
      <c r="G26" s="395"/>
      <c r="H26" s="395"/>
      <c r="I26" s="395"/>
      <c r="J26" s="395"/>
      <c r="K26" s="395"/>
      <c r="L26" s="395"/>
      <c r="M26" s="395"/>
      <c r="N26" s="395"/>
      <c r="O26" s="395"/>
      <c r="P26" s="395"/>
      <c r="Q26" s="395"/>
      <c r="R26" s="395"/>
      <c r="S26" s="395"/>
      <c r="T26" s="395"/>
      <c r="U26" s="395"/>
      <c r="V26" s="396"/>
      <c r="W26" s="393" t="s">
        <v>335</v>
      </c>
      <c r="X26" s="393"/>
      <c r="Y26" s="393"/>
      <c r="Z26" s="393"/>
      <c r="AA26" s="393"/>
      <c r="AB26" s="393"/>
      <c r="AC26" s="393"/>
      <c r="AD26" s="393"/>
      <c r="AE26" s="397" t="s">
        <v>333</v>
      </c>
      <c r="AF26" s="398"/>
      <c r="AG26" s="398"/>
      <c r="AH26" s="398"/>
      <c r="AI26" s="398"/>
      <c r="AJ26" s="398"/>
      <c r="AK26" s="398"/>
      <c r="AL26" s="399" t="s">
        <v>336</v>
      </c>
      <c r="AM26" s="400"/>
      <c r="AN26" s="400"/>
      <c r="AO26" s="400"/>
      <c r="AP26" s="400"/>
      <c r="AQ26" s="400"/>
      <c r="AR26" s="400"/>
      <c r="AS26" s="400"/>
      <c r="AT26" s="400"/>
      <c r="AU26" s="400"/>
      <c r="AV26" s="400"/>
      <c r="AW26" s="400"/>
      <c r="AX26" s="400"/>
      <c r="AY26" s="401"/>
      <c r="AZ26" s="402" t="s">
        <v>289</v>
      </c>
      <c r="BA26" s="402"/>
      <c r="BB26" s="402"/>
      <c r="BC26" s="402"/>
      <c r="BD26" s="402"/>
      <c r="BE26" s="403"/>
      <c r="BF26" s="404" t="s">
        <v>289</v>
      </c>
      <c r="BG26" s="402"/>
      <c r="BH26" s="402"/>
      <c r="BI26" s="402"/>
      <c r="BJ26" s="402"/>
      <c r="BK26" s="402"/>
      <c r="BL26" s="403"/>
      <c r="BM26" s="404" t="s">
        <v>289</v>
      </c>
      <c r="BN26" s="402"/>
      <c r="BO26" s="402"/>
      <c r="BP26" s="402"/>
      <c r="BQ26" s="402"/>
      <c r="BR26" s="402"/>
      <c r="BS26" s="403"/>
      <c r="BT26" s="394" t="s">
        <v>289</v>
      </c>
      <c r="BU26" s="395"/>
      <c r="BV26" s="395"/>
      <c r="BW26" s="395"/>
      <c r="BX26" s="395"/>
      <c r="BY26" s="396"/>
      <c r="BZ26" s="404">
        <v>1.8</v>
      </c>
      <c r="CA26" s="402"/>
      <c r="CB26" s="402"/>
      <c r="CC26" s="402"/>
      <c r="CD26" s="403"/>
      <c r="CE26" s="404" t="s">
        <v>289</v>
      </c>
      <c r="CF26" s="402"/>
      <c r="CG26" s="402"/>
      <c r="CH26" s="402"/>
      <c r="CI26" s="402"/>
      <c r="CJ26" s="403"/>
      <c r="CK26" s="404" t="s">
        <v>289</v>
      </c>
      <c r="CL26" s="402"/>
      <c r="CM26" s="402"/>
      <c r="CN26" s="402"/>
      <c r="CO26" s="402"/>
      <c r="CP26" s="402"/>
      <c r="CQ26" s="403"/>
      <c r="CR26" s="404" t="s">
        <v>289</v>
      </c>
      <c r="CS26" s="402"/>
      <c r="CT26" s="402"/>
      <c r="CU26" s="402"/>
      <c r="CV26" s="402"/>
      <c r="CW26" s="402"/>
      <c r="CX26" s="403"/>
      <c r="CY26" s="394" t="s">
        <v>289</v>
      </c>
      <c r="CZ26" s="395"/>
      <c r="DA26" s="395"/>
      <c r="DB26" s="395"/>
      <c r="DC26" s="395"/>
      <c r="DD26" s="396"/>
      <c r="DE26" s="404">
        <v>2.4</v>
      </c>
      <c r="DF26" s="402"/>
      <c r="DG26" s="402"/>
      <c r="DH26" s="402"/>
      <c r="DI26" s="403"/>
      <c r="DJ26" s="404">
        <f>Мероприятия!I12</f>
        <v>2025</v>
      </c>
      <c r="DK26" s="402"/>
      <c r="DL26" s="402"/>
      <c r="DM26" s="402"/>
      <c r="DN26" s="402"/>
      <c r="DO26" s="403"/>
      <c r="DP26" s="404">
        <f>Мероприятия!J12</f>
        <v>2026</v>
      </c>
      <c r="DQ26" s="402"/>
      <c r="DR26" s="402"/>
      <c r="DS26" s="402"/>
      <c r="DT26" s="402"/>
      <c r="DU26" s="403"/>
      <c r="DV26" s="389">
        <f>DZ26+ED26</f>
        <v>23484.02062678097</v>
      </c>
      <c r="DW26" s="390"/>
      <c r="DX26" s="390"/>
      <c r="DY26" s="391"/>
      <c r="DZ26" s="389">
        <f>(Мероприятия!L12)*ИПЦ!$G$12*ИПЦ!$H$12*ИПЦ!$I$12*ИПЦ!J12</f>
        <v>4046.25463352208</v>
      </c>
      <c r="EA26" s="390"/>
      <c r="EB26" s="390"/>
      <c r="EC26" s="391"/>
      <c r="ED26" s="389">
        <f>Мероприятия!X13</f>
        <v>19437.76599325889</v>
      </c>
      <c r="EE26" s="390"/>
      <c r="EF26" s="390"/>
      <c r="EG26" s="391"/>
      <c r="EH26" s="389">
        <v>0</v>
      </c>
      <c r="EI26" s="390"/>
      <c r="EJ26" s="390"/>
      <c r="EK26" s="390"/>
      <c r="EL26" s="390"/>
      <c r="EM26" s="391"/>
      <c r="EN26" s="389">
        <f>Мероприятия!T12+Мероприятия!T13</f>
        <v>4046.25463352208</v>
      </c>
      <c r="EO26" s="390"/>
      <c r="EP26" s="390"/>
      <c r="EQ26" s="391"/>
      <c r="ER26" s="389">
        <f>Мероприятия!X12+Мероприятия!X13</f>
        <v>19437.76599325889</v>
      </c>
      <c r="ES26" s="390"/>
      <c r="ET26" s="390"/>
      <c r="EU26" s="391"/>
      <c r="EV26" s="389">
        <f>Мероприятия!AB12+Мероприятия!AB13</f>
        <v>0</v>
      </c>
      <c r="EW26" s="390"/>
      <c r="EX26" s="390"/>
      <c r="EY26" s="390"/>
      <c r="EZ26" s="389">
        <f>DV26-EH26-EN26-ER26-EV26</f>
        <v>0</v>
      </c>
      <c r="FA26" s="390"/>
      <c r="FB26" s="390"/>
      <c r="FC26" s="390"/>
      <c r="FD26" s="390"/>
      <c r="FE26" s="391"/>
      <c r="FF26" s="390">
        <f>Мероприятия!AK12+Мероприятия!AK13</f>
        <v>23375.25463352208</v>
      </c>
      <c r="FG26" s="390"/>
      <c r="FH26" s="390"/>
      <c r="FI26" s="390"/>
      <c r="FJ26" s="390"/>
      <c r="FK26" s="390"/>
      <c r="FL26" s="391"/>
      <c r="FM26" s="389">
        <f>Мероприятия!AI12+Мероприятия!AI13</f>
        <v>108.76599325889038</v>
      </c>
      <c r="FN26" s="390"/>
      <c r="FO26" s="390"/>
      <c r="FP26" s="390"/>
      <c r="FQ26" s="390"/>
      <c r="FR26" s="390"/>
      <c r="FS26" s="391"/>
      <c r="FT26" s="389">
        <v>0</v>
      </c>
      <c r="FU26" s="390"/>
      <c r="FV26" s="390"/>
      <c r="FW26" s="390"/>
      <c r="FX26" s="390"/>
      <c r="FY26" s="390"/>
      <c r="FZ26" s="391"/>
      <c r="GA26" s="389">
        <v>0</v>
      </c>
      <c r="GB26" s="390"/>
      <c r="GC26" s="390"/>
      <c r="GD26" s="390"/>
      <c r="GE26" s="390"/>
      <c r="GF26" s="390"/>
      <c r="GG26" s="391"/>
      <c r="GH26" s="389">
        <v>0</v>
      </c>
      <c r="GI26" s="390"/>
      <c r="GJ26" s="390"/>
      <c r="GK26" s="390"/>
      <c r="GL26" s="390"/>
      <c r="GM26" s="390"/>
      <c r="GN26" s="391"/>
      <c r="GO26" s="389">
        <v>0</v>
      </c>
      <c r="GP26" s="390"/>
      <c r="GQ26" s="390"/>
      <c r="GR26" s="390"/>
      <c r="GS26" s="390"/>
      <c r="GT26" s="390"/>
      <c r="GU26" s="390"/>
      <c r="GV26" s="390"/>
      <c r="GW26" s="390"/>
      <c r="GX26" s="390"/>
      <c r="GY26" s="390"/>
      <c r="GZ26" s="391"/>
      <c r="HA26" s="389">
        <v>0</v>
      </c>
      <c r="HB26" s="390"/>
      <c r="HC26" s="390"/>
      <c r="HD26" s="390"/>
      <c r="HE26" s="390"/>
      <c r="HF26" s="391"/>
      <c r="HG26" s="389">
        <v>0</v>
      </c>
      <c r="HH26" s="390"/>
      <c r="HI26" s="390"/>
      <c r="HJ26" s="390"/>
      <c r="HK26" s="390"/>
      <c r="HL26" s="391"/>
      <c r="HM26" s="389">
        <v>0</v>
      </c>
      <c r="HN26" s="390"/>
      <c r="HO26" s="390"/>
      <c r="HP26" s="390"/>
      <c r="HQ26" s="390"/>
      <c r="HR26" s="391"/>
      <c r="HS26" s="389">
        <f>Мероприятия!AH12+Мероприятия!AH13</f>
        <v>0</v>
      </c>
      <c r="HT26" s="390"/>
      <c r="HU26" s="390"/>
      <c r="HV26" s="390"/>
      <c r="HW26" s="390"/>
      <c r="HX26" s="390"/>
      <c r="HY26" s="390"/>
      <c r="HZ26" s="390"/>
      <c r="IA26" s="390"/>
      <c r="IB26" s="391"/>
      <c r="IC26" s="389">
        <v>0</v>
      </c>
      <c r="ID26" s="390"/>
      <c r="IE26" s="390"/>
      <c r="IF26" s="390"/>
      <c r="IG26" s="390"/>
      <c r="IH26" s="391"/>
      <c r="II26" s="76">
        <f>SUM(FF26:IH26)-DV26</f>
        <v>0</v>
      </c>
    </row>
    <row r="27" spans="1:243" s="23" customFormat="1" ht="12.75" hidden="1" customHeight="1" outlineLevel="1" x14ac:dyDescent="0.15">
      <c r="A27" s="392"/>
      <c r="B27" s="393"/>
      <c r="C27" s="393"/>
      <c r="D27" s="393"/>
      <c r="E27" s="394"/>
      <c r="F27" s="395"/>
      <c r="G27" s="395"/>
      <c r="H27" s="395"/>
      <c r="I27" s="395"/>
      <c r="J27" s="395"/>
      <c r="K27" s="395"/>
      <c r="L27" s="395"/>
      <c r="M27" s="395"/>
      <c r="N27" s="395"/>
      <c r="O27" s="395"/>
      <c r="P27" s="395"/>
      <c r="Q27" s="395"/>
      <c r="R27" s="395"/>
      <c r="S27" s="395"/>
      <c r="T27" s="395"/>
      <c r="U27" s="395"/>
      <c r="V27" s="396"/>
      <c r="W27" s="393"/>
      <c r="X27" s="393"/>
      <c r="Y27" s="393"/>
      <c r="Z27" s="393"/>
      <c r="AA27" s="393"/>
      <c r="AB27" s="393"/>
      <c r="AC27" s="393"/>
      <c r="AD27" s="393"/>
      <c r="AE27" s="397"/>
      <c r="AF27" s="398"/>
      <c r="AG27" s="398"/>
      <c r="AH27" s="398"/>
      <c r="AI27" s="398"/>
      <c r="AJ27" s="398"/>
      <c r="AK27" s="398"/>
      <c r="AL27" s="399"/>
      <c r="AM27" s="400"/>
      <c r="AN27" s="400"/>
      <c r="AO27" s="400"/>
      <c r="AP27" s="400"/>
      <c r="AQ27" s="400"/>
      <c r="AR27" s="400"/>
      <c r="AS27" s="400"/>
      <c r="AT27" s="400"/>
      <c r="AU27" s="400"/>
      <c r="AV27" s="400"/>
      <c r="AW27" s="400"/>
      <c r="AX27" s="400"/>
      <c r="AY27" s="401"/>
      <c r="AZ27" s="402"/>
      <c r="BA27" s="402"/>
      <c r="BB27" s="402"/>
      <c r="BC27" s="402"/>
      <c r="BD27" s="402"/>
      <c r="BE27" s="403"/>
      <c r="BF27" s="404"/>
      <c r="BG27" s="402"/>
      <c r="BH27" s="402"/>
      <c r="BI27" s="402"/>
      <c r="BJ27" s="402"/>
      <c r="BK27" s="402"/>
      <c r="BL27" s="403"/>
      <c r="BM27" s="404"/>
      <c r="BN27" s="402"/>
      <c r="BO27" s="402"/>
      <c r="BP27" s="402"/>
      <c r="BQ27" s="402"/>
      <c r="BR27" s="402"/>
      <c r="BS27" s="403"/>
      <c r="BT27" s="394"/>
      <c r="BU27" s="395"/>
      <c r="BV27" s="395"/>
      <c r="BW27" s="395"/>
      <c r="BX27" s="395"/>
      <c r="BY27" s="396"/>
      <c r="BZ27" s="404"/>
      <c r="CA27" s="402"/>
      <c r="CB27" s="402"/>
      <c r="CC27" s="402"/>
      <c r="CD27" s="403"/>
      <c r="CE27" s="404"/>
      <c r="CF27" s="402"/>
      <c r="CG27" s="402"/>
      <c r="CH27" s="402"/>
      <c r="CI27" s="402"/>
      <c r="CJ27" s="403"/>
      <c r="CK27" s="404"/>
      <c r="CL27" s="402"/>
      <c r="CM27" s="402"/>
      <c r="CN27" s="402"/>
      <c r="CO27" s="402"/>
      <c r="CP27" s="402"/>
      <c r="CQ27" s="403"/>
      <c r="CR27" s="404"/>
      <c r="CS27" s="402"/>
      <c r="CT27" s="402"/>
      <c r="CU27" s="402"/>
      <c r="CV27" s="402"/>
      <c r="CW27" s="402"/>
      <c r="CX27" s="403"/>
      <c r="CY27" s="394"/>
      <c r="CZ27" s="395"/>
      <c r="DA27" s="395"/>
      <c r="DB27" s="395"/>
      <c r="DC27" s="395"/>
      <c r="DD27" s="396"/>
      <c r="DE27" s="404"/>
      <c r="DF27" s="402"/>
      <c r="DG27" s="402"/>
      <c r="DH27" s="402"/>
      <c r="DI27" s="403"/>
      <c r="DJ27" s="404"/>
      <c r="DK27" s="402"/>
      <c r="DL27" s="402"/>
      <c r="DM27" s="402"/>
      <c r="DN27" s="402"/>
      <c r="DO27" s="403"/>
      <c r="DP27" s="404"/>
      <c r="DQ27" s="402"/>
      <c r="DR27" s="402"/>
      <c r="DS27" s="402"/>
      <c r="DT27" s="402"/>
      <c r="DU27" s="403"/>
      <c r="DV27" s="389"/>
      <c r="DW27" s="390"/>
      <c r="DX27" s="390"/>
      <c r="DY27" s="391"/>
      <c r="DZ27" s="389"/>
      <c r="EA27" s="390"/>
      <c r="EB27" s="390"/>
      <c r="EC27" s="391"/>
      <c r="ED27" s="389"/>
      <c r="EE27" s="390"/>
      <c r="EF27" s="390"/>
      <c r="EG27" s="391"/>
      <c r="EH27" s="389"/>
      <c r="EI27" s="390"/>
      <c r="EJ27" s="390"/>
      <c r="EK27" s="390"/>
      <c r="EL27" s="390"/>
      <c r="EM27" s="391"/>
      <c r="EN27" s="389"/>
      <c r="EO27" s="390"/>
      <c r="EP27" s="390"/>
      <c r="EQ27" s="391"/>
      <c r="ER27" s="389"/>
      <c r="ES27" s="390"/>
      <c r="ET27" s="390"/>
      <c r="EU27" s="391"/>
      <c r="EV27" s="389"/>
      <c r="EW27" s="390"/>
      <c r="EX27" s="390"/>
      <c r="EY27" s="390"/>
      <c r="EZ27" s="389"/>
      <c r="FA27" s="390"/>
      <c r="FB27" s="390"/>
      <c r="FC27" s="390"/>
      <c r="FD27" s="390"/>
      <c r="FE27" s="391"/>
      <c r="FF27" s="390"/>
      <c r="FG27" s="390"/>
      <c r="FH27" s="390"/>
      <c r="FI27" s="390"/>
      <c r="FJ27" s="390"/>
      <c r="FK27" s="390"/>
      <c r="FL27" s="391"/>
      <c r="FM27" s="389"/>
      <c r="FN27" s="390"/>
      <c r="FO27" s="390"/>
      <c r="FP27" s="390"/>
      <c r="FQ27" s="390"/>
      <c r="FR27" s="390"/>
      <c r="FS27" s="391"/>
      <c r="FT27" s="389"/>
      <c r="FU27" s="390"/>
      <c r="FV27" s="390"/>
      <c r="FW27" s="390"/>
      <c r="FX27" s="390"/>
      <c r="FY27" s="390"/>
      <c r="FZ27" s="391"/>
      <c r="GA27" s="389"/>
      <c r="GB27" s="390"/>
      <c r="GC27" s="390"/>
      <c r="GD27" s="390"/>
      <c r="GE27" s="390"/>
      <c r="GF27" s="390"/>
      <c r="GG27" s="391"/>
      <c r="GH27" s="389"/>
      <c r="GI27" s="390"/>
      <c r="GJ27" s="390"/>
      <c r="GK27" s="390"/>
      <c r="GL27" s="390"/>
      <c r="GM27" s="390"/>
      <c r="GN27" s="391"/>
      <c r="GO27" s="389"/>
      <c r="GP27" s="390"/>
      <c r="GQ27" s="390"/>
      <c r="GR27" s="390"/>
      <c r="GS27" s="390"/>
      <c r="GT27" s="390"/>
      <c r="GU27" s="390"/>
      <c r="GV27" s="390"/>
      <c r="GW27" s="390"/>
      <c r="GX27" s="390"/>
      <c r="GY27" s="390"/>
      <c r="GZ27" s="391"/>
      <c r="HA27" s="389"/>
      <c r="HB27" s="390"/>
      <c r="HC27" s="390"/>
      <c r="HD27" s="390"/>
      <c r="HE27" s="390"/>
      <c r="HF27" s="391"/>
      <c r="HG27" s="389"/>
      <c r="HH27" s="390"/>
      <c r="HI27" s="390"/>
      <c r="HJ27" s="390"/>
      <c r="HK27" s="390"/>
      <c r="HL27" s="391"/>
      <c r="HM27" s="389"/>
      <c r="HN27" s="390"/>
      <c r="HO27" s="390"/>
      <c r="HP27" s="390"/>
      <c r="HQ27" s="390"/>
      <c r="HR27" s="391"/>
      <c r="HS27" s="389"/>
      <c r="HT27" s="390"/>
      <c r="HU27" s="390"/>
      <c r="HV27" s="390"/>
      <c r="HW27" s="390"/>
      <c r="HX27" s="390"/>
      <c r="HY27" s="390"/>
      <c r="HZ27" s="390"/>
      <c r="IA27" s="390"/>
      <c r="IB27" s="391"/>
      <c r="IC27" s="389"/>
      <c r="ID27" s="390"/>
      <c r="IE27" s="390"/>
      <c r="IF27" s="390"/>
      <c r="IG27" s="390"/>
      <c r="IH27" s="391"/>
      <c r="II27" s="76"/>
    </row>
    <row r="28" spans="1:243" s="23" customFormat="1" ht="12.75" hidden="1" customHeight="1" outlineLevel="1" x14ac:dyDescent="0.15">
      <c r="A28" s="392"/>
      <c r="B28" s="393"/>
      <c r="C28" s="393"/>
      <c r="D28" s="393"/>
      <c r="E28" s="394"/>
      <c r="F28" s="395"/>
      <c r="G28" s="395"/>
      <c r="H28" s="395"/>
      <c r="I28" s="395"/>
      <c r="J28" s="395"/>
      <c r="K28" s="395"/>
      <c r="L28" s="395"/>
      <c r="M28" s="395"/>
      <c r="N28" s="395"/>
      <c r="O28" s="395"/>
      <c r="P28" s="395"/>
      <c r="Q28" s="395"/>
      <c r="R28" s="395"/>
      <c r="S28" s="395"/>
      <c r="T28" s="395"/>
      <c r="U28" s="395"/>
      <c r="V28" s="396"/>
      <c r="W28" s="398"/>
      <c r="X28" s="398"/>
      <c r="Y28" s="398"/>
      <c r="Z28" s="398"/>
      <c r="AA28" s="398"/>
      <c r="AB28" s="398"/>
      <c r="AC28" s="398"/>
      <c r="AD28" s="398"/>
      <c r="AE28" s="397"/>
      <c r="AF28" s="398"/>
      <c r="AG28" s="398"/>
      <c r="AH28" s="398"/>
      <c r="AI28" s="398"/>
      <c r="AJ28" s="398"/>
      <c r="AK28" s="398"/>
      <c r="AL28" s="399"/>
      <c r="AM28" s="400"/>
      <c r="AN28" s="400"/>
      <c r="AO28" s="400"/>
      <c r="AP28" s="400"/>
      <c r="AQ28" s="400"/>
      <c r="AR28" s="400"/>
      <c r="AS28" s="400"/>
      <c r="AT28" s="400"/>
      <c r="AU28" s="400"/>
      <c r="AV28" s="400"/>
      <c r="AW28" s="400"/>
      <c r="AX28" s="400"/>
      <c r="AY28" s="401"/>
      <c r="AZ28" s="402"/>
      <c r="BA28" s="402"/>
      <c r="BB28" s="402"/>
      <c r="BC28" s="402"/>
      <c r="BD28" s="402"/>
      <c r="BE28" s="403"/>
      <c r="BF28" s="404"/>
      <c r="BG28" s="402"/>
      <c r="BH28" s="402"/>
      <c r="BI28" s="402"/>
      <c r="BJ28" s="402"/>
      <c r="BK28" s="402"/>
      <c r="BL28" s="403"/>
      <c r="BM28" s="404"/>
      <c r="BN28" s="402"/>
      <c r="BO28" s="402"/>
      <c r="BP28" s="402"/>
      <c r="BQ28" s="402"/>
      <c r="BR28" s="402"/>
      <c r="BS28" s="403"/>
      <c r="BT28" s="394"/>
      <c r="BU28" s="395"/>
      <c r="BV28" s="395"/>
      <c r="BW28" s="395"/>
      <c r="BX28" s="395"/>
      <c r="BY28" s="396"/>
      <c r="BZ28" s="404"/>
      <c r="CA28" s="402"/>
      <c r="CB28" s="402"/>
      <c r="CC28" s="402"/>
      <c r="CD28" s="403"/>
      <c r="CE28" s="404"/>
      <c r="CF28" s="402"/>
      <c r="CG28" s="402"/>
      <c r="CH28" s="402"/>
      <c r="CI28" s="402"/>
      <c r="CJ28" s="403"/>
      <c r="CK28" s="404"/>
      <c r="CL28" s="402"/>
      <c r="CM28" s="402"/>
      <c r="CN28" s="402"/>
      <c r="CO28" s="402"/>
      <c r="CP28" s="402"/>
      <c r="CQ28" s="403"/>
      <c r="CR28" s="404"/>
      <c r="CS28" s="402"/>
      <c r="CT28" s="402"/>
      <c r="CU28" s="402"/>
      <c r="CV28" s="402"/>
      <c r="CW28" s="402"/>
      <c r="CX28" s="403"/>
      <c r="CY28" s="394"/>
      <c r="CZ28" s="395"/>
      <c r="DA28" s="395"/>
      <c r="DB28" s="395"/>
      <c r="DC28" s="395"/>
      <c r="DD28" s="396"/>
      <c r="DE28" s="404"/>
      <c r="DF28" s="402"/>
      <c r="DG28" s="402"/>
      <c r="DH28" s="402"/>
      <c r="DI28" s="403"/>
      <c r="DJ28" s="404"/>
      <c r="DK28" s="402"/>
      <c r="DL28" s="402"/>
      <c r="DM28" s="402"/>
      <c r="DN28" s="402"/>
      <c r="DO28" s="403"/>
      <c r="DP28" s="404"/>
      <c r="DQ28" s="402"/>
      <c r="DR28" s="402"/>
      <c r="DS28" s="402"/>
      <c r="DT28" s="402"/>
      <c r="DU28" s="403"/>
      <c r="DV28" s="389"/>
      <c r="DW28" s="390"/>
      <c r="DX28" s="390"/>
      <c r="DY28" s="391"/>
      <c r="DZ28" s="389"/>
      <c r="EA28" s="390"/>
      <c r="EB28" s="390"/>
      <c r="EC28" s="391"/>
      <c r="ED28" s="389"/>
      <c r="EE28" s="390"/>
      <c r="EF28" s="390"/>
      <c r="EG28" s="391"/>
      <c r="EH28" s="389"/>
      <c r="EI28" s="390"/>
      <c r="EJ28" s="390"/>
      <c r="EK28" s="390"/>
      <c r="EL28" s="390"/>
      <c r="EM28" s="391"/>
      <c r="EN28" s="389"/>
      <c r="EO28" s="390"/>
      <c r="EP28" s="390"/>
      <c r="EQ28" s="391"/>
      <c r="ER28" s="389"/>
      <c r="ES28" s="390"/>
      <c r="ET28" s="390"/>
      <c r="EU28" s="391"/>
      <c r="EV28" s="389"/>
      <c r="EW28" s="390"/>
      <c r="EX28" s="390"/>
      <c r="EY28" s="390"/>
      <c r="EZ28" s="389"/>
      <c r="FA28" s="390"/>
      <c r="FB28" s="390"/>
      <c r="FC28" s="390"/>
      <c r="FD28" s="390"/>
      <c r="FE28" s="391"/>
      <c r="FF28" s="390"/>
      <c r="FG28" s="390"/>
      <c r="FH28" s="390"/>
      <c r="FI28" s="390"/>
      <c r="FJ28" s="390"/>
      <c r="FK28" s="390"/>
      <c r="FL28" s="391"/>
      <c r="FM28" s="389"/>
      <c r="FN28" s="390"/>
      <c r="FO28" s="390"/>
      <c r="FP28" s="390"/>
      <c r="FQ28" s="390"/>
      <c r="FR28" s="390"/>
      <c r="FS28" s="391"/>
      <c r="FT28" s="389"/>
      <c r="FU28" s="390"/>
      <c r="FV28" s="390"/>
      <c r="FW28" s="390"/>
      <c r="FX28" s="390"/>
      <c r="FY28" s="390"/>
      <c r="FZ28" s="391"/>
      <c r="GA28" s="389"/>
      <c r="GB28" s="390"/>
      <c r="GC28" s="390"/>
      <c r="GD28" s="390"/>
      <c r="GE28" s="390"/>
      <c r="GF28" s="390"/>
      <c r="GG28" s="391"/>
      <c r="GH28" s="389"/>
      <c r="GI28" s="390"/>
      <c r="GJ28" s="390"/>
      <c r="GK28" s="390"/>
      <c r="GL28" s="390"/>
      <c r="GM28" s="390"/>
      <c r="GN28" s="391"/>
      <c r="GO28" s="389"/>
      <c r="GP28" s="390"/>
      <c r="GQ28" s="390"/>
      <c r="GR28" s="390"/>
      <c r="GS28" s="390"/>
      <c r="GT28" s="390"/>
      <c r="GU28" s="390"/>
      <c r="GV28" s="390"/>
      <c r="GW28" s="390"/>
      <c r="GX28" s="390"/>
      <c r="GY28" s="390"/>
      <c r="GZ28" s="391"/>
      <c r="HA28" s="389"/>
      <c r="HB28" s="390"/>
      <c r="HC28" s="390"/>
      <c r="HD28" s="390"/>
      <c r="HE28" s="390"/>
      <c r="HF28" s="391"/>
      <c r="HG28" s="389"/>
      <c r="HH28" s="390"/>
      <c r="HI28" s="390"/>
      <c r="HJ28" s="390"/>
      <c r="HK28" s="390"/>
      <c r="HL28" s="391"/>
      <c r="HM28" s="389"/>
      <c r="HN28" s="390"/>
      <c r="HO28" s="390"/>
      <c r="HP28" s="390"/>
      <c r="HQ28" s="390"/>
      <c r="HR28" s="391"/>
      <c r="HS28" s="389"/>
      <c r="HT28" s="390"/>
      <c r="HU28" s="390"/>
      <c r="HV28" s="390"/>
      <c r="HW28" s="390"/>
      <c r="HX28" s="390"/>
      <c r="HY28" s="390"/>
      <c r="HZ28" s="390"/>
      <c r="IA28" s="390"/>
      <c r="IB28" s="391"/>
      <c r="IC28" s="389"/>
      <c r="ID28" s="390"/>
      <c r="IE28" s="390"/>
      <c r="IF28" s="390"/>
      <c r="IG28" s="390"/>
      <c r="IH28" s="391"/>
      <c r="II28" s="76"/>
    </row>
    <row r="29" spans="1:243" s="115" customFormat="1" ht="9" customHeight="1" collapsed="1" x14ac:dyDescent="0.15">
      <c r="A29" s="497" t="s">
        <v>110</v>
      </c>
      <c r="B29" s="498"/>
      <c r="C29" s="498"/>
      <c r="D29" s="498"/>
      <c r="E29" s="498"/>
      <c r="F29" s="498"/>
      <c r="G29" s="498"/>
      <c r="H29" s="498"/>
      <c r="I29" s="498"/>
      <c r="J29" s="498"/>
      <c r="K29" s="498"/>
      <c r="L29" s="498"/>
      <c r="M29" s="498"/>
      <c r="N29" s="498"/>
      <c r="O29" s="498"/>
      <c r="P29" s="498"/>
      <c r="Q29" s="498"/>
      <c r="R29" s="498"/>
      <c r="S29" s="498"/>
      <c r="T29" s="498"/>
      <c r="U29" s="498"/>
      <c r="V29" s="499"/>
      <c r="W29" s="485"/>
      <c r="X29" s="485"/>
      <c r="Y29" s="485"/>
      <c r="Z29" s="485"/>
      <c r="AA29" s="485"/>
      <c r="AB29" s="485"/>
      <c r="AC29" s="485"/>
      <c r="AD29" s="485"/>
      <c r="AE29" s="489"/>
      <c r="AF29" s="490"/>
      <c r="AG29" s="490"/>
      <c r="AH29" s="490"/>
      <c r="AI29" s="490"/>
      <c r="AJ29" s="490"/>
      <c r="AK29" s="490"/>
      <c r="AL29" s="438"/>
      <c r="AM29" s="439"/>
      <c r="AN29" s="439"/>
      <c r="AO29" s="439"/>
      <c r="AP29" s="439"/>
      <c r="AQ29" s="439"/>
      <c r="AR29" s="439"/>
      <c r="AS29" s="439"/>
      <c r="AT29" s="439"/>
      <c r="AU29" s="439"/>
      <c r="AV29" s="439"/>
      <c r="AW29" s="439"/>
      <c r="AX29" s="439"/>
      <c r="AY29" s="440"/>
      <c r="AZ29" s="427"/>
      <c r="BA29" s="427"/>
      <c r="BB29" s="427"/>
      <c r="BC29" s="427"/>
      <c r="BD29" s="427"/>
      <c r="BE29" s="428"/>
      <c r="BF29" s="429"/>
      <c r="BG29" s="427"/>
      <c r="BH29" s="427"/>
      <c r="BI29" s="427"/>
      <c r="BJ29" s="427"/>
      <c r="BK29" s="427"/>
      <c r="BL29" s="428"/>
      <c r="BM29" s="429"/>
      <c r="BN29" s="427"/>
      <c r="BO29" s="427"/>
      <c r="BP29" s="427"/>
      <c r="BQ29" s="427"/>
      <c r="BR29" s="427"/>
      <c r="BS29" s="428"/>
      <c r="BT29" s="438"/>
      <c r="BU29" s="439"/>
      <c r="BV29" s="439"/>
      <c r="BW29" s="439"/>
      <c r="BX29" s="439"/>
      <c r="BY29" s="440"/>
      <c r="BZ29" s="429"/>
      <c r="CA29" s="427"/>
      <c r="CB29" s="427"/>
      <c r="CC29" s="427"/>
      <c r="CD29" s="428"/>
      <c r="CE29" s="429"/>
      <c r="CF29" s="427"/>
      <c r="CG29" s="427"/>
      <c r="CH29" s="427"/>
      <c r="CI29" s="427"/>
      <c r="CJ29" s="428"/>
      <c r="CK29" s="429"/>
      <c r="CL29" s="427"/>
      <c r="CM29" s="427"/>
      <c r="CN29" s="427"/>
      <c r="CO29" s="427"/>
      <c r="CP29" s="427"/>
      <c r="CQ29" s="428"/>
      <c r="CR29" s="429"/>
      <c r="CS29" s="427"/>
      <c r="CT29" s="427"/>
      <c r="CU29" s="427"/>
      <c r="CV29" s="427"/>
      <c r="CW29" s="427"/>
      <c r="CX29" s="428"/>
      <c r="CY29" s="438"/>
      <c r="CZ29" s="439"/>
      <c r="DA29" s="439"/>
      <c r="DB29" s="439"/>
      <c r="DC29" s="439"/>
      <c r="DD29" s="440"/>
      <c r="DE29" s="429"/>
      <c r="DF29" s="427"/>
      <c r="DG29" s="427"/>
      <c r="DH29" s="427"/>
      <c r="DI29" s="428"/>
      <c r="DJ29" s="484"/>
      <c r="DK29" s="485"/>
      <c r="DL29" s="485"/>
      <c r="DM29" s="485"/>
      <c r="DN29" s="485"/>
      <c r="DO29" s="486"/>
      <c r="DP29" s="484"/>
      <c r="DQ29" s="485"/>
      <c r="DR29" s="485"/>
      <c r="DS29" s="485"/>
      <c r="DT29" s="485"/>
      <c r="DU29" s="486"/>
      <c r="DV29" s="434">
        <f>SUM(DV15:DY19,DV21:DY22,DV24,DV26:DY28)</f>
        <v>325883.78346578917</v>
      </c>
      <c r="DW29" s="427"/>
      <c r="DX29" s="427"/>
      <c r="DY29" s="428"/>
      <c r="DZ29" s="434">
        <f>SUM(DZ15:EC19,DZ24:EC24,DZ26:EC28,DZ21:EC22)</f>
        <v>4046.25463352208</v>
      </c>
      <c r="EA29" s="427"/>
      <c r="EB29" s="427"/>
      <c r="EC29" s="428"/>
      <c r="ED29" s="434">
        <f>SUM(ED15:EG19,ED21:EG22,ED24:EG24,ED26:EG28)</f>
        <v>321837.5288322671</v>
      </c>
      <c r="EE29" s="427"/>
      <c r="EF29" s="427"/>
      <c r="EG29" s="428"/>
      <c r="EH29" s="434">
        <f>SUM(EH15:EM19,EH21:EM22,EH24:EM24,EH26:EM28)</f>
        <v>128274.38095238095</v>
      </c>
      <c r="EI29" s="427"/>
      <c r="EJ29" s="427"/>
      <c r="EK29" s="427"/>
      <c r="EL29" s="427"/>
      <c r="EM29" s="428"/>
      <c r="EN29" s="434">
        <f>SUM(EN15:EQ19,EN21:EQ22,EN24:EQ24,EN26:EQ28)</f>
        <v>174810.62284315302</v>
      </c>
      <c r="EO29" s="427"/>
      <c r="EP29" s="427"/>
      <c r="EQ29" s="428"/>
      <c r="ER29" s="434">
        <f>SUM(ER15:EU19,ER21:EU22,ER24:EU24,ER26:EU28)</f>
        <v>22798.77967025519</v>
      </c>
      <c r="ES29" s="427"/>
      <c r="ET29" s="427"/>
      <c r="EU29" s="428"/>
      <c r="EV29" s="434">
        <f>SUM(EV15:EY19,EV21:EY22,EV24:EY24,EV26:EY28)</f>
        <v>0</v>
      </c>
      <c r="EW29" s="427"/>
      <c r="EX29" s="427"/>
      <c r="EY29" s="427"/>
      <c r="EZ29" s="434">
        <f>SUM(EZ15:FE19,EZ21:FE22,EZ24:FE24,EZ26:FE28)</f>
        <v>4.5474735088646412E-13</v>
      </c>
      <c r="FA29" s="427"/>
      <c r="FB29" s="427"/>
      <c r="FC29" s="427"/>
      <c r="FD29" s="427"/>
      <c r="FE29" s="428"/>
      <c r="FF29" s="441">
        <f>SUM(FF15:FL19,FF21:FL22,FF24:FL24,FF26:FL28)</f>
        <v>38083.733664843385</v>
      </c>
      <c r="FG29" s="427"/>
      <c r="FH29" s="427"/>
      <c r="FI29" s="427"/>
      <c r="FJ29" s="427"/>
      <c r="FK29" s="427"/>
      <c r="FL29" s="428"/>
      <c r="FM29" s="434">
        <f>SUM(FM15:FS19,FM21:FS22,FM24:FS24,FM26:FS28)</f>
        <v>44078.716467612467</v>
      </c>
      <c r="FN29" s="427"/>
      <c r="FO29" s="427"/>
      <c r="FP29" s="427"/>
      <c r="FQ29" s="427"/>
      <c r="FR29" s="427"/>
      <c r="FS29" s="428"/>
      <c r="FT29" s="434">
        <f>SUM(FT15:FZ19,FT21:FZ22,FT24:FZ24,FT26:FZ28)</f>
        <v>0</v>
      </c>
      <c r="FU29" s="427"/>
      <c r="FV29" s="427"/>
      <c r="FW29" s="427"/>
      <c r="FX29" s="427"/>
      <c r="FY29" s="427"/>
      <c r="FZ29" s="428"/>
      <c r="GA29" s="434">
        <f>SUM(GA15:GG19,GA21:GG22,GA24:GG24,GA26:GG28)</f>
        <v>0</v>
      </c>
      <c r="GB29" s="427"/>
      <c r="GC29" s="427"/>
      <c r="GD29" s="427"/>
      <c r="GE29" s="427"/>
      <c r="GF29" s="427"/>
      <c r="GG29" s="428"/>
      <c r="GH29" s="434">
        <f>SUM(GH15:GN19,GH21:GN22,GH24:GN24,GH26:GN28)</f>
        <v>0</v>
      </c>
      <c r="GI29" s="427"/>
      <c r="GJ29" s="427"/>
      <c r="GK29" s="427"/>
      <c r="GL29" s="427"/>
      <c r="GM29" s="427"/>
      <c r="GN29" s="428"/>
      <c r="GO29" s="434">
        <f>SUM(GO15:GZ19,GO21:GZ22,GO24:GZ24,GO26:GZ28)</f>
        <v>0</v>
      </c>
      <c r="GP29" s="427"/>
      <c r="GQ29" s="427"/>
      <c r="GR29" s="427"/>
      <c r="GS29" s="427"/>
      <c r="GT29" s="427"/>
      <c r="GU29" s="427"/>
      <c r="GV29" s="427"/>
      <c r="GW29" s="427"/>
      <c r="GX29" s="427"/>
      <c r="GY29" s="427"/>
      <c r="GZ29" s="428"/>
      <c r="HA29" s="434">
        <f>SUM(HA15:HF19,HA21:HF22,HA24:HF24,HA26:HF28)</f>
        <v>0</v>
      </c>
      <c r="HB29" s="427"/>
      <c r="HC29" s="427"/>
      <c r="HD29" s="427"/>
      <c r="HE29" s="427"/>
      <c r="HF29" s="428"/>
      <c r="HG29" s="434">
        <f>SUM(HG15:HL19,HG21:HL22,HG24:HL24,HG26:HL28)</f>
        <v>0</v>
      </c>
      <c r="HH29" s="427"/>
      <c r="HI29" s="427"/>
      <c r="HJ29" s="427"/>
      <c r="HK29" s="427"/>
      <c r="HL29" s="428"/>
      <c r="HM29" s="434">
        <f>SUM(HM15:HR19,HM21:HR22,HM24:HR24,HM26:HR28)</f>
        <v>0</v>
      </c>
      <c r="HN29" s="427"/>
      <c r="HO29" s="427"/>
      <c r="HP29" s="427"/>
      <c r="HQ29" s="427"/>
      <c r="HR29" s="428"/>
      <c r="HS29" s="434">
        <f>SUM(HS15:IB19,HS21:IB22,HS24:IB24,HS26:IB28)</f>
        <v>115446.95238095238</v>
      </c>
      <c r="HT29" s="427"/>
      <c r="HU29" s="427"/>
      <c r="HV29" s="427"/>
      <c r="HW29" s="427"/>
      <c r="HX29" s="427"/>
      <c r="HY29" s="427"/>
      <c r="HZ29" s="427"/>
      <c r="IA29" s="427"/>
      <c r="IB29" s="428"/>
      <c r="IC29" s="434">
        <f>SUM(IC15:IH19,IC21:IH22,IC24:IH24,IC26:IH28)</f>
        <v>0</v>
      </c>
      <c r="ID29" s="427"/>
      <c r="IE29" s="427"/>
      <c r="IF29" s="427"/>
      <c r="IG29" s="427"/>
      <c r="IH29" s="428"/>
    </row>
    <row r="30" spans="1:243" s="23" customFormat="1" ht="9" customHeight="1" x14ac:dyDescent="0.15">
      <c r="A30" s="435" t="s">
        <v>111</v>
      </c>
      <c r="B30" s="436"/>
      <c r="C30" s="436"/>
      <c r="D30" s="436"/>
      <c r="E30" s="436"/>
      <c r="F30" s="436"/>
      <c r="G30" s="436"/>
      <c r="H30" s="436"/>
      <c r="I30" s="436"/>
      <c r="J30" s="436"/>
      <c r="K30" s="436"/>
      <c r="L30" s="436"/>
      <c r="M30" s="436"/>
      <c r="N30" s="436"/>
      <c r="O30" s="436"/>
      <c r="P30" s="436"/>
      <c r="Q30" s="436"/>
      <c r="R30" s="436"/>
      <c r="S30" s="436"/>
      <c r="T30" s="436"/>
      <c r="U30" s="436"/>
      <c r="V30" s="436"/>
      <c r="W30" s="436"/>
      <c r="X30" s="436"/>
      <c r="Y30" s="436"/>
      <c r="Z30" s="436"/>
      <c r="AA30" s="436"/>
      <c r="AB30" s="436"/>
      <c r="AC30" s="436"/>
      <c r="AD30" s="436"/>
      <c r="AE30" s="436"/>
      <c r="AF30" s="436"/>
      <c r="AG30" s="436"/>
      <c r="AH30" s="436"/>
      <c r="AI30" s="436"/>
      <c r="AJ30" s="436"/>
      <c r="AK30" s="436"/>
      <c r="AL30" s="436"/>
      <c r="AM30" s="436"/>
      <c r="AN30" s="436"/>
      <c r="AO30" s="436"/>
      <c r="AP30" s="436"/>
      <c r="AQ30" s="436"/>
      <c r="AR30" s="436"/>
      <c r="AS30" s="436"/>
      <c r="AT30" s="436"/>
      <c r="AU30" s="436"/>
      <c r="AV30" s="436"/>
      <c r="AW30" s="436"/>
      <c r="AX30" s="436"/>
      <c r="AY30" s="436"/>
      <c r="AZ30" s="436"/>
      <c r="BA30" s="436"/>
      <c r="BB30" s="436"/>
      <c r="BC30" s="436"/>
      <c r="BD30" s="436"/>
      <c r="BE30" s="436"/>
      <c r="BF30" s="436"/>
      <c r="BG30" s="436"/>
      <c r="BH30" s="436"/>
      <c r="BI30" s="436"/>
      <c r="BJ30" s="436"/>
      <c r="BK30" s="436"/>
      <c r="BL30" s="436"/>
      <c r="BM30" s="436"/>
      <c r="BN30" s="436"/>
      <c r="BO30" s="436"/>
      <c r="BP30" s="436"/>
      <c r="BQ30" s="436"/>
      <c r="BR30" s="436"/>
      <c r="BS30" s="436"/>
      <c r="BT30" s="436"/>
      <c r="BU30" s="436"/>
      <c r="BV30" s="436"/>
      <c r="BW30" s="436"/>
      <c r="BX30" s="436"/>
      <c r="BY30" s="436"/>
      <c r="BZ30" s="436"/>
      <c r="CA30" s="436"/>
      <c r="CB30" s="436"/>
      <c r="CC30" s="436"/>
      <c r="CD30" s="437"/>
      <c r="CE30" s="431"/>
      <c r="CF30" s="432"/>
      <c r="CG30" s="432"/>
      <c r="CH30" s="432"/>
      <c r="CI30" s="432"/>
      <c r="CJ30" s="433"/>
      <c r="CK30" s="431"/>
      <c r="CL30" s="432"/>
      <c r="CM30" s="432"/>
      <c r="CN30" s="432"/>
      <c r="CO30" s="432"/>
      <c r="CP30" s="432"/>
      <c r="CQ30" s="433"/>
      <c r="CR30" s="431"/>
      <c r="CS30" s="432"/>
      <c r="CT30" s="432"/>
      <c r="CU30" s="432"/>
      <c r="CV30" s="432"/>
      <c r="CW30" s="432"/>
      <c r="CX30" s="433"/>
      <c r="CY30" s="399"/>
      <c r="CZ30" s="400"/>
      <c r="DA30" s="400"/>
      <c r="DB30" s="400"/>
      <c r="DC30" s="400"/>
      <c r="DD30" s="401"/>
      <c r="DE30" s="431"/>
      <c r="DF30" s="432"/>
      <c r="DG30" s="432"/>
      <c r="DH30" s="432"/>
      <c r="DI30" s="433"/>
      <c r="DJ30" s="392"/>
      <c r="DK30" s="393"/>
      <c r="DL30" s="393"/>
      <c r="DM30" s="393"/>
      <c r="DN30" s="393"/>
      <c r="DO30" s="430"/>
      <c r="DP30" s="392"/>
      <c r="DQ30" s="393"/>
      <c r="DR30" s="393"/>
      <c r="DS30" s="393"/>
      <c r="DT30" s="393"/>
      <c r="DU30" s="430"/>
      <c r="DV30" s="431"/>
      <c r="DW30" s="432"/>
      <c r="DX30" s="432"/>
      <c r="DY30" s="433"/>
      <c r="DZ30" s="431"/>
      <c r="EA30" s="432"/>
      <c r="EB30" s="432"/>
      <c r="EC30" s="433"/>
      <c r="ED30" s="431"/>
      <c r="EE30" s="432"/>
      <c r="EF30" s="432"/>
      <c r="EG30" s="433"/>
      <c r="EH30" s="431"/>
      <c r="EI30" s="432"/>
      <c r="EJ30" s="432"/>
      <c r="EK30" s="432"/>
      <c r="EL30" s="432"/>
      <c r="EM30" s="433"/>
      <c r="EN30" s="431"/>
      <c r="EO30" s="432"/>
      <c r="EP30" s="432"/>
      <c r="EQ30" s="433"/>
      <c r="ER30" s="431"/>
      <c r="ES30" s="432"/>
      <c r="ET30" s="432"/>
      <c r="EU30" s="433"/>
      <c r="EV30" s="431"/>
      <c r="EW30" s="432"/>
      <c r="EX30" s="432"/>
      <c r="EY30" s="432"/>
      <c r="EZ30" s="431"/>
      <c r="FA30" s="432"/>
      <c r="FB30" s="432"/>
      <c r="FC30" s="432"/>
      <c r="FD30" s="432"/>
      <c r="FE30" s="433"/>
      <c r="FF30" s="432"/>
      <c r="FG30" s="432"/>
      <c r="FH30" s="432"/>
      <c r="FI30" s="432"/>
      <c r="FJ30" s="432"/>
      <c r="FK30" s="432"/>
      <c r="FL30" s="433"/>
      <c r="FM30" s="431"/>
      <c r="FN30" s="432"/>
      <c r="FO30" s="432"/>
      <c r="FP30" s="432"/>
      <c r="FQ30" s="432"/>
      <c r="FR30" s="432"/>
      <c r="FS30" s="433"/>
      <c r="FT30" s="431"/>
      <c r="FU30" s="432"/>
      <c r="FV30" s="432"/>
      <c r="FW30" s="432"/>
      <c r="FX30" s="432"/>
      <c r="FY30" s="432"/>
      <c r="FZ30" s="433"/>
      <c r="GA30" s="431"/>
      <c r="GB30" s="432"/>
      <c r="GC30" s="432"/>
      <c r="GD30" s="432"/>
      <c r="GE30" s="432"/>
      <c r="GF30" s="432"/>
      <c r="GG30" s="433"/>
      <c r="GH30" s="431"/>
      <c r="GI30" s="432"/>
      <c r="GJ30" s="432"/>
      <c r="GK30" s="432"/>
      <c r="GL30" s="432"/>
      <c r="GM30" s="432"/>
      <c r="GN30" s="433"/>
      <c r="GO30" s="431"/>
      <c r="GP30" s="432"/>
      <c r="GQ30" s="432"/>
      <c r="GR30" s="432"/>
      <c r="GS30" s="432"/>
      <c r="GT30" s="432"/>
      <c r="GU30" s="432"/>
      <c r="GV30" s="432"/>
      <c r="GW30" s="432"/>
      <c r="GX30" s="432"/>
      <c r="GY30" s="432"/>
      <c r="GZ30" s="433"/>
      <c r="HA30" s="431"/>
      <c r="HB30" s="432"/>
      <c r="HC30" s="432"/>
      <c r="HD30" s="432"/>
      <c r="HE30" s="432"/>
      <c r="HF30" s="433"/>
      <c r="HG30" s="431"/>
      <c r="HH30" s="432"/>
      <c r="HI30" s="432"/>
      <c r="HJ30" s="432"/>
      <c r="HK30" s="432"/>
      <c r="HL30" s="433"/>
      <c r="HM30" s="431"/>
      <c r="HN30" s="432"/>
      <c r="HO30" s="432"/>
      <c r="HP30" s="432"/>
      <c r="HQ30" s="432"/>
      <c r="HR30" s="433"/>
      <c r="HS30" s="431"/>
      <c r="HT30" s="432"/>
      <c r="HU30" s="432"/>
      <c r="HV30" s="432"/>
      <c r="HW30" s="432"/>
      <c r="HX30" s="432"/>
      <c r="HY30" s="432"/>
      <c r="HZ30" s="432"/>
      <c r="IA30" s="432"/>
      <c r="IB30" s="433"/>
      <c r="IC30" s="431"/>
      <c r="ID30" s="432"/>
      <c r="IE30" s="432"/>
      <c r="IF30" s="432"/>
      <c r="IG30" s="432"/>
      <c r="IH30" s="433"/>
    </row>
    <row r="31" spans="1:243" s="23" customFormat="1" ht="9" hidden="1" customHeight="1" outlineLevel="1" x14ac:dyDescent="0.15">
      <c r="A31" s="392" t="s">
        <v>112</v>
      </c>
      <c r="B31" s="393"/>
      <c r="C31" s="393"/>
      <c r="D31" s="393"/>
      <c r="E31" s="394"/>
      <c r="F31" s="395"/>
      <c r="G31" s="395"/>
      <c r="H31" s="395"/>
      <c r="I31" s="395"/>
      <c r="J31" s="395"/>
      <c r="K31" s="395"/>
      <c r="L31" s="395"/>
      <c r="M31" s="395"/>
      <c r="N31" s="395"/>
      <c r="O31" s="395"/>
      <c r="P31" s="395"/>
      <c r="Q31" s="395"/>
      <c r="R31" s="395"/>
      <c r="S31" s="395"/>
      <c r="T31" s="395"/>
      <c r="U31" s="395"/>
      <c r="V31" s="396"/>
      <c r="W31" s="393"/>
      <c r="X31" s="393"/>
      <c r="Y31" s="393"/>
      <c r="Z31" s="393"/>
      <c r="AA31" s="393"/>
      <c r="AB31" s="393"/>
      <c r="AC31" s="393"/>
      <c r="AD31" s="393"/>
      <c r="AE31" s="397"/>
      <c r="AF31" s="398"/>
      <c r="AG31" s="398"/>
      <c r="AH31" s="398"/>
      <c r="AI31" s="398"/>
      <c r="AJ31" s="398"/>
      <c r="AK31" s="398"/>
      <c r="AL31" s="399"/>
      <c r="AM31" s="400"/>
      <c r="AN31" s="400"/>
      <c r="AO31" s="400"/>
      <c r="AP31" s="400"/>
      <c r="AQ31" s="400"/>
      <c r="AR31" s="400"/>
      <c r="AS31" s="400"/>
      <c r="AT31" s="400"/>
      <c r="AU31" s="400"/>
      <c r="AV31" s="400"/>
      <c r="AW31" s="400"/>
      <c r="AX31" s="400"/>
      <c r="AY31" s="401"/>
      <c r="AZ31" s="432"/>
      <c r="BA31" s="432"/>
      <c r="BB31" s="432"/>
      <c r="BC31" s="432"/>
      <c r="BD31" s="432"/>
      <c r="BE31" s="433"/>
      <c r="BF31" s="431"/>
      <c r="BG31" s="432"/>
      <c r="BH31" s="432"/>
      <c r="BI31" s="432"/>
      <c r="BJ31" s="432"/>
      <c r="BK31" s="432"/>
      <c r="BL31" s="433"/>
      <c r="BM31" s="431"/>
      <c r="BN31" s="432"/>
      <c r="BO31" s="432"/>
      <c r="BP31" s="432"/>
      <c r="BQ31" s="432"/>
      <c r="BR31" s="432"/>
      <c r="BS31" s="433"/>
      <c r="BT31" s="399"/>
      <c r="BU31" s="400"/>
      <c r="BV31" s="400"/>
      <c r="BW31" s="400"/>
      <c r="BX31" s="400"/>
      <c r="BY31" s="401"/>
      <c r="BZ31" s="431"/>
      <c r="CA31" s="432"/>
      <c r="CB31" s="432"/>
      <c r="CC31" s="432"/>
      <c r="CD31" s="433"/>
      <c r="CE31" s="431"/>
      <c r="CF31" s="432"/>
      <c r="CG31" s="432"/>
      <c r="CH31" s="432"/>
      <c r="CI31" s="432"/>
      <c r="CJ31" s="433"/>
      <c r="CK31" s="431"/>
      <c r="CL31" s="432"/>
      <c r="CM31" s="432"/>
      <c r="CN31" s="432"/>
      <c r="CO31" s="432"/>
      <c r="CP31" s="432"/>
      <c r="CQ31" s="433"/>
      <c r="CR31" s="431"/>
      <c r="CS31" s="432"/>
      <c r="CT31" s="432"/>
      <c r="CU31" s="432"/>
      <c r="CV31" s="432"/>
      <c r="CW31" s="432"/>
      <c r="CX31" s="433"/>
      <c r="CY31" s="399"/>
      <c r="CZ31" s="400"/>
      <c r="DA31" s="400"/>
      <c r="DB31" s="400"/>
      <c r="DC31" s="400"/>
      <c r="DD31" s="401"/>
      <c r="DE31" s="431"/>
      <c r="DF31" s="432"/>
      <c r="DG31" s="432"/>
      <c r="DH31" s="432"/>
      <c r="DI31" s="433"/>
      <c r="DJ31" s="392"/>
      <c r="DK31" s="393"/>
      <c r="DL31" s="393"/>
      <c r="DM31" s="393"/>
      <c r="DN31" s="393"/>
      <c r="DO31" s="430"/>
      <c r="DP31" s="392"/>
      <c r="DQ31" s="393"/>
      <c r="DR31" s="393"/>
      <c r="DS31" s="393"/>
      <c r="DT31" s="393"/>
      <c r="DU31" s="430"/>
      <c r="DV31" s="431"/>
      <c r="DW31" s="432"/>
      <c r="DX31" s="432"/>
      <c r="DY31" s="433"/>
      <c r="DZ31" s="431"/>
      <c r="EA31" s="432"/>
      <c r="EB31" s="432"/>
      <c r="EC31" s="433"/>
      <c r="ED31" s="431"/>
      <c r="EE31" s="432"/>
      <c r="EF31" s="432"/>
      <c r="EG31" s="433"/>
      <c r="EH31" s="431"/>
      <c r="EI31" s="432"/>
      <c r="EJ31" s="432"/>
      <c r="EK31" s="432"/>
      <c r="EL31" s="432"/>
      <c r="EM31" s="433"/>
      <c r="EN31" s="431"/>
      <c r="EO31" s="432"/>
      <c r="EP31" s="432"/>
      <c r="EQ31" s="433"/>
      <c r="ER31" s="431"/>
      <c r="ES31" s="432"/>
      <c r="ET31" s="432"/>
      <c r="EU31" s="433"/>
      <c r="EV31" s="431"/>
      <c r="EW31" s="432"/>
      <c r="EX31" s="432"/>
      <c r="EY31" s="432"/>
      <c r="EZ31" s="431"/>
      <c r="FA31" s="432"/>
      <c r="FB31" s="432"/>
      <c r="FC31" s="432"/>
      <c r="FD31" s="432"/>
      <c r="FE31" s="433"/>
      <c r="FF31" s="432"/>
      <c r="FG31" s="432"/>
      <c r="FH31" s="432"/>
      <c r="FI31" s="432"/>
      <c r="FJ31" s="432"/>
      <c r="FK31" s="432"/>
      <c r="FL31" s="433"/>
      <c r="FM31" s="431"/>
      <c r="FN31" s="432"/>
      <c r="FO31" s="432"/>
      <c r="FP31" s="432"/>
      <c r="FQ31" s="432"/>
      <c r="FR31" s="432"/>
      <c r="FS31" s="433"/>
      <c r="FT31" s="431"/>
      <c r="FU31" s="432"/>
      <c r="FV31" s="432"/>
      <c r="FW31" s="432"/>
      <c r="FX31" s="432"/>
      <c r="FY31" s="432"/>
      <c r="FZ31" s="433"/>
      <c r="GA31" s="431"/>
      <c r="GB31" s="432"/>
      <c r="GC31" s="432"/>
      <c r="GD31" s="432"/>
      <c r="GE31" s="432"/>
      <c r="GF31" s="432"/>
      <c r="GG31" s="433"/>
      <c r="GH31" s="431"/>
      <c r="GI31" s="432"/>
      <c r="GJ31" s="432"/>
      <c r="GK31" s="432"/>
      <c r="GL31" s="432"/>
      <c r="GM31" s="432"/>
      <c r="GN31" s="433"/>
      <c r="GO31" s="431"/>
      <c r="GP31" s="432"/>
      <c r="GQ31" s="432"/>
      <c r="GR31" s="432"/>
      <c r="GS31" s="432"/>
      <c r="GT31" s="432"/>
      <c r="GU31" s="432"/>
      <c r="GV31" s="432"/>
      <c r="GW31" s="432"/>
      <c r="GX31" s="432"/>
      <c r="GY31" s="432"/>
      <c r="GZ31" s="433"/>
      <c r="HA31" s="431"/>
      <c r="HB31" s="432"/>
      <c r="HC31" s="432"/>
      <c r="HD31" s="432"/>
      <c r="HE31" s="432"/>
      <c r="HF31" s="433"/>
      <c r="HG31" s="431"/>
      <c r="HH31" s="432"/>
      <c r="HI31" s="432"/>
      <c r="HJ31" s="432"/>
      <c r="HK31" s="432"/>
      <c r="HL31" s="433"/>
      <c r="HM31" s="431"/>
      <c r="HN31" s="432"/>
      <c r="HO31" s="432"/>
      <c r="HP31" s="432"/>
      <c r="HQ31" s="432"/>
      <c r="HR31" s="433"/>
      <c r="HS31" s="431"/>
      <c r="HT31" s="432"/>
      <c r="HU31" s="432"/>
      <c r="HV31" s="432"/>
      <c r="HW31" s="432"/>
      <c r="HX31" s="432"/>
      <c r="HY31" s="432"/>
      <c r="HZ31" s="432"/>
      <c r="IA31" s="432"/>
      <c r="IB31" s="433"/>
      <c r="IC31" s="431"/>
      <c r="ID31" s="432"/>
      <c r="IE31" s="432"/>
      <c r="IF31" s="432"/>
      <c r="IG31" s="432"/>
      <c r="IH31" s="433"/>
    </row>
    <row r="32" spans="1:243" s="23" customFormat="1" ht="9" hidden="1" customHeight="1" outlineLevel="1" x14ac:dyDescent="0.15">
      <c r="A32" s="392" t="s">
        <v>113</v>
      </c>
      <c r="B32" s="393"/>
      <c r="C32" s="393"/>
      <c r="D32" s="393"/>
      <c r="E32" s="394"/>
      <c r="F32" s="395"/>
      <c r="G32" s="395"/>
      <c r="H32" s="395"/>
      <c r="I32" s="395"/>
      <c r="J32" s="395"/>
      <c r="K32" s="395"/>
      <c r="L32" s="395"/>
      <c r="M32" s="395"/>
      <c r="N32" s="395"/>
      <c r="O32" s="395"/>
      <c r="P32" s="395"/>
      <c r="Q32" s="395"/>
      <c r="R32" s="395"/>
      <c r="S32" s="395"/>
      <c r="T32" s="395"/>
      <c r="U32" s="395"/>
      <c r="V32" s="396"/>
      <c r="W32" s="393"/>
      <c r="X32" s="393"/>
      <c r="Y32" s="393"/>
      <c r="Z32" s="393"/>
      <c r="AA32" s="393"/>
      <c r="AB32" s="393"/>
      <c r="AC32" s="393"/>
      <c r="AD32" s="393"/>
      <c r="AE32" s="397"/>
      <c r="AF32" s="398"/>
      <c r="AG32" s="398"/>
      <c r="AH32" s="398"/>
      <c r="AI32" s="398"/>
      <c r="AJ32" s="398"/>
      <c r="AK32" s="398"/>
      <c r="AL32" s="399"/>
      <c r="AM32" s="400"/>
      <c r="AN32" s="400"/>
      <c r="AO32" s="400"/>
      <c r="AP32" s="400"/>
      <c r="AQ32" s="400"/>
      <c r="AR32" s="400"/>
      <c r="AS32" s="400"/>
      <c r="AT32" s="400"/>
      <c r="AU32" s="400"/>
      <c r="AV32" s="400"/>
      <c r="AW32" s="400"/>
      <c r="AX32" s="400"/>
      <c r="AY32" s="401"/>
      <c r="AZ32" s="432"/>
      <c r="BA32" s="432"/>
      <c r="BB32" s="432"/>
      <c r="BC32" s="432"/>
      <c r="BD32" s="432"/>
      <c r="BE32" s="433"/>
      <c r="BF32" s="431"/>
      <c r="BG32" s="432"/>
      <c r="BH32" s="432"/>
      <c r="BI32" s="432"/>
      <c r="BJ32" s="432"/>
      <c r="BK32" s="432"/>
      <c r="BL32" s="433"/>
      <c r="BM32" s="431"/>
      <c r="BN32" s="432"/>
      <c r="BO32" s="432"/>
      <c r="BP32" s="432"/>
      <c r="BQ32" s="432"/>
      <c r="BR32" s="432"/>
      <c r="BS32" s="433"/>
      <c r="BT32" s="399"/>
      <c r="BU32" s="400"/>
      <c r="BV32" s="400"/>
      <c r="BW32" s="400"/>
      <c r="BX32" s="400"/>
      <c r="BY32" s="401"/>
      <c r="BZ32" s="431"/>
      <c r="CA32" s="432"/>
      <c r="CB32" s="432"/>
      <c r="CC32" s="432"/>
      <c r="CD32" s="433"/>
      <c r="CE32" s="431"/>
      <c r="CF32" s="432"/>
      <c r="CG32" s="432"/>
      <c r="CH32" s="432"/>
      <c r="CI32" s="432"/>
      <c r="CJ32" s="433"/>
      <c r="CK32" s="431"/>
      <c r="CL32" s="432"/>
      <c r="CM32" s="432"/>
      <c r="CN32" s="432"/>
      <c r="CO32" s="432"/>
      <c r="CP32" s="432"/>
      <c r="CQ32" s="433"/>
      <c r="CR32" s="431"/>
      <c r="CS32" s="432"/>
      <c r="CT32" s="432"/>
      <c r="CU32" s="432"/>
      <c r="CV32" s="432"/>
      <c r="CW32" s="432"/>
      <c r="CX32" s="433"/>
      <c r="CY32" s="399"/>
      <c r="CZ32" s="400"/>
      <c r="DA32" s="400"/>
      <c r="DB32" s="400"/>
      <c r="DC32" s="400"/>
      <c r="DD32" s="401"/>
      <c r="DE32" s="431"/>
      <c r="DF32" s="432"/>
      <c r="DG32" s="432"/>
      <c r="DH32" s="432"/>
      <c r="DI32" s="433"/>
      <c r="DJ32" s="392"/>
      <c r="DK32" s="393"/>
      <c r="DL32" s="393"/>
      <c r="DM32" s="393"/>
      <c r="DN32" s="393"/>
      <c r="DO32" s="430"/>
      <c r="DP32" s="392"/>
      <c r="DQ32" s="393"/>
      <c r="DR32" s="393"/>
      <c r="DS32" s="393"/>
      <c r="DT32" s="393"/>
      <c r="DU32" s="430"/>
      <c r="DV32" s="431"/>
      <c r="DW32" s="432"/>
      <c r="DX32" s="432"/>
      <c r="DY32" s="433"/>
      <c r="DZ32" s="431"/>
      <c r="EA32" s="432"/>
      <c r="EB32" s="432"/>
      <c r="EC32" s="433"/>
      <c r="ED32" s="431"/>
      <c r="EE32" s="432"/>
      <c r="EF32" s="432"/>
      <c r="EG32" s="433"/>
      <c r="EH32" s="431"/>
      <c r="EI32" s="432"/>
      <c r="EJ32" s="432"/>
      <c r="EK32" s="432"/>
      <c r="EL32" s="432"/>
      <c r="EM32" s="433"/>
      <c r="EN32" s="431"/>
      <c r="EO32" s="432"/>
      <c r="EP32" s="432"/>
      <c r="EQ32" s="433"/>
      <c r="ER32" s="431"/>
      <c r="ES32" s="432"/>
      <c r="ET32" s="432"/>
      <c r="EU32" s="433"/>
      <c r="EV32" s="431"/>
      <c r="EW32" s="432"/>
      <c r="EX32" s="432"/>
      <c r="EY32" s="432"/>
      <c r="EZ32" s="431"/>
      <c r="FA32" s="432"/>
      <c r="FB32" s="432"/>
      <c r="FC32" s="432"/>
      <c r="FD32" s="432"/>
      <c r="FE32" s="433"/>
      <c r="FF32" s="432"/>
      <c r="FG32" s="432"/>
      <c r="FH32" s="432"/>
      <c r="FI32" s="432"/>
      <c r="FJ32" s="432"/>
      <c r="FK32" s="432"/>
      <c r="FL32" s="433"/>
      <c r="FM32" s="431"/>
      <c r="FN32" s="432"/>
      <c r="FO32" s="432"/>
      <c r="FP32" s="432"/>
      <c r="FQ32" s="432"/>
      <c r="FR32" s="432"/>
      <c r="FS32" s="433"/>
      <c r="FT32" s="431"/>
      <c r="FU32" s="432"/>
      <c r="FV32" s="432"/>
      <c r="FW32" s="432"/>
      <c r="FX32" s="432"/>
      <c r="FY32" s="432"/>
      <c r="FZ32" s="433"/>
      <c r="GA32" s="431"/>
      <c r="GB32" s="432"/>
      <c r="GC32" s="432"/>
      <c r="GD32" s="432"/>
      <c r="GE32" s="432"/>
      <c r="GF32" s="432"/>
      <c r="GG32" s="433"/>
      <c r="GH32" s="431"/>
      <c r="GI32" s="432"/>
      <c r="GJ32" s="432"/>
      <c r="GK32" s="432"/>
      <c r="GL32" s="432"/>
      <c r="GM32" s="432"/>
      <c r="GN32" s="433"/>
      <c r="GO32" s="431"/>
      <c r="GP32" s="432"/>
      <c r="GQ32" s="432"/>
      <c r="GR32" s="432"/>
      <c r="GS32" s="432"/>
      <c r="GT32" s="432"/>
      <c r="GU32" s="432"/>
      <c r="GV32" s="432"/>
      <c r="GW32" s="432"/>
      <c r="GX32" s="432"/>
      <c r="GY32" s="432"/>
      <c r="GZ32" s="433"/>
      <c r="HA32" s="431"/>
      <c r="HB32" s="432"/>
      <c r="HC32" s="432"/>
      <c r="HD32" s="432"/>
      <c r="HE32" s="432"/>
      <c r="HF32" s="433"/>
      <c r="HG32" s="431"/>
      <c r="HH32" s="432"/>
      <c r="HI32" s="432"/>
      <c r="HJ32" s="432"/>
      <c r="HK32" s="432"/>
      <c r="HL32" s="433"/>
      <c r="HM32" s="431"/>
      <c r="HN32" s="432"/>
      <c r="HO32" s="432"/>
      <c r="HP32" s="432"/>
      <c r="HQ32" s="432"/>
      <c r="HR32" s="433"/>
      <c r="HS32" s="431"/>
      <c r="HT32" s="432"/>
      <c r="HU32" s="432"/>
      <c r="HV32" s="432"/>
      <c r="HW32" s="432"/>
      <c r="HX32" s="432"/>
      <c r="HY32" s="432"/>
      <c r="HZ32" s="432"/>
      <c r="IA32" s="432"/>
      <c r="IB32" s="433"/>
      <c r="IC32" s="431"/>
      <c r="ID32" s="432"/>
      <c r="IE32" s="432"/>
      <c r="IF32" s="432"/>
      <c r="IG32" s="432"/>
      <c r="IH32" s="433"/>
    </row>
    <row r="33" spans="1:243" s="115" customFormat="1" ht="9" customHeight="1" collapsed="1" x14ac:dyDescent="0.15">
      <c r="A33" s="497" t="s">
        <v>109</v>
      </c>
      <c r="B33" s="498"/>
      <c r="C33" s="498"/>
      <c r="D33" s="498"/>
      <c r="E33" s="498"/>
      <c r="F33" s="498"/>
      <c r="G33" s="498"/>
      <c r="H33" s="498"/>
      <c r="I33" s="498"/>
      <c r="J33" s="498"/>
      <c r="K33" s="498"/>
      <c r="L33" s="498"/>
      <c r="M33" s="498"/>
      <c r="N33" s="498"/>
      <c r="O33" s="498"/>
      <c r="P33" s="498"/>
      <c r="Q33" s="498"/>
      <c r="R33" s="498"/>
      <c r="S33" s="498"/>
      <c r="T33" s="498"/>
      <c r="U33" s="498"/>
      <c r="V33" s="499"/>
      <c r="W33" s="485"/>
      <c r="X33" s="485"/>
      <c r="Y33" s="485"/>
      <c r="Z33" s="485"/>
      <c r="AA33" s="485"/>
      <c r="AB33" s="485"/>
      <c r="AC33" s="485"/>
      <c r="AD33" s="485"/>
      <c r="AE33" s="489"/>
      <c r="AF33" s="490"/>
      <c r="AG33" s="490"/>
      <c r="AH33" s="490"/>
      <c r="AI33" s="490"/>
      <c r="AJ33" s="490"/>
      <c r="AK33" s="490"/>
      <c r="AL33" s="438"/>
      <c r="AM33" s="439"/>
      <c r="AN33" s="439"/>
      <c r="AO33" s="439"/>
      <c r="AP33" s="439"/>
      <c r="AQ33" s="439"/>
      <c r="AR33" s="439"/>
      <c r="AS33" s="439"/>
      <c r="AT33" s="439"/>
      <c r="AU33" s="439"/>
      <c r="AV33" s="439"/>
      <c r="AW33" s="439"/>
      <c r="AX33" s="439"/>
      <c r="AY33" s="440"/>
      <c r="AZ33" s="427"/>
      <c r="BA33" s="427"/>
      <c r="BB33" s="427"/>
      <c r="BC33" s="427"/>
      <c r="BD33" s="427"/>
      <c r="BE33" s="428"/>
      <c r="BF33" s="429"/>
      <c r="BG33" s="427"/>
      <c r="BH33" s="427"/>
      <c r="BI33" s="427"/>
      <c r="BJ33" s="427"/>
      <c r="BK33" s="427"/>
      <c r="BL33" s="428"/>
      <c r="BM33" s="429"/>
      <c r="BN33" s="427"/>
      <c r="BO33" s="427"/>
      <c r="BP33" s="427"/>
      <c r="BQ33" s="427"/>
      <c r="BR33" s="427"/>
      <c r="BS33" s="428"/>
      <c r="BT33" s="438"/>
      <c r="BU33" s="439"/>
      <c r="BV33" s="439"/>
      <c r="BW33" s="439"/>
      <c r="BX33" s="439"/>
      <c r="BY33" s="440"/>
      <c r="BZ33" s="429"/>
      <c r="CA33" s="427"/>
      <c r="CB33" s="427"/>
      <c r="CC33" s="427"/>
      <c r="CD33" s="428"/>
      <c r="CE33" s="429"/>
      <c r="CF33" s="427"/>
      <c r="CG33" s="427"/>
      <c r="CH33" s="427"/>
      <c r="CI33" s="427"/>
      <c r="CJ33" s="428"/>
      <c r="CK33" s="429"/>
      <c r="CL33" s="427"/>
      <c r="CM33" s="427"/>
      <c r="CN33" s="427"/>
      <c r="CO33" s="427"/>
      <c r="CP33" s="427"/>
      <c r="CQ33" s="428"/>
      <c r="CR33" s="429"/>
      <c r="CS33" s="427"/>
      <c r="CT33" s="427"/>
      <c r="CU33" s="427"/>
      <c r="CV33" s="427"/>
      <c r="CW33" s="427"/>
      <c r="CX33" s="428"/>
      <c r="CY33" s="438"/>
      <c r="CZ33" s="439"/>
      <c r="DA33" s="439"/>
      <c r="DB33" s="439"/>
      <c r="DC33" s="439"/>
      <c r="DD33" s="440"/>
      <c r="DE33" s="429"/>
      <c r="DF33" s="427"/>
      <c r="DG33" s="427"/>
      <c r="DH33" s="427"/>
      <c r="DI33" s="428"/>
      <c r="DJ33" s="484"/>
      <c r="DK33" s="485"/>
      <c r="DL33" s="485"/>
      <c r="DM33" s="485"/>
      <c r="DN33" s="485"/>
      <c r="DO33" s="486"/>
      <c r="DP33" s="484"/>
      <c r="DQ33" s="485"/>
      <c r="DR33" s="485"/>
      <c r="DS33" s="485"/>
      <c r="DT33" s="485"/>
      <c r="DU33" s="486"/>
      <c r="DV33" s="429">
        <f>SUM(DV31:DY32)</f>
        <v>0</v>
      </c>
      <c r="DW33" s="427"/>
      <c r="DX33" s="427"/>
      <c r="DY33" s="428"/>
      <c r="DZ33" s="429">
        <f>SUM(DZ31:EC32)</f>
        <v>0</v>
      </c>
      <c r="EA33" s="427"/>
      <c r="EB33" s="427"/>
      <c r="EC33" s="428"/>
      <c r="ED33" s="429">
        <f>SUM(ED31:EG32)</f>
        <v>0</v>
      </c>
      <c r="EE33" s="427"/>
      <c r="EF33" s="427"/>
      <c r="EG33" s="428"/>
      <c r="EH33" s="429">
        <f>SUM(EH31:EM32)</f>
        <v>0</v>
      </c>
      <c r="EI33" s="427"/>
      <c r="EJ33" s="427"/>
      <c r="EK33" s="427"/>
      <c r="EL33" s="427"/>
      <c r="EM33" s="428"/>
      <c r="EN33" s="429">
        <f>SUM(EN31:EQ32)</f>
        <v>0</v>
      </c>
      <c r="EO33" s="427"/>
      <c r="EP33" s="427"/>
      <c r="EQ33" s="428"/>
      <c r="ER33" s="429">
        <f>SUM(ER31:EU32)</f>
        <v>0</v>
      </c>
      <c r="ES33" s="427"/>
      <c r="ET33" s="427"/>
      <c r="EU33" s="428"/>
      <c r="EV33" s="429">
        <f>SUM(EV31:EY32)</f>
        <v>0</v>
      </c>
      <c r="EW33" s="427"/>
      <c r="EX33" s="427"/>
      <c r="EY33" s="427"/>
      <c r="EZ33" s="429">
        <f>SUM(EZ31:FE32)</f>
        <v>0</v>
      </c>
      <c r="FA33" s="427"/>
      <c r="FB33" s="427"/>
      <c r="FC33" s="427"/>
      <c r="FD33" s="427"/>
      <c r="FE33" s="428"/>
      <c r="FF33" s="427">
        <f>SUM(FF31:FL32)</f>
        <v>0</v>
      </c>
      <c r="FG33" s="427"/>
      <c r="FH33" s="427"/>
      <c r="FI33" s="427"/>
      <c r="FJ33" s="427"/>
      <c r="FK33" s="427"/>
      <c r="FL33" s="428"/>
      <c r="FM33" s="429">
        <f>SUM(FM31:FS32)</f>
        <v>0</v>
      </c>
      <c r="FN33" s="427"/>
      <c r="FO33" s="427"/>
      <c r="FP33" s="427"/>
      <c r="FQ33" s="427"/>
      <c r="FR33" s="427"/>
      <c r="FS33" s="428"/>
      <c r="FT33" s="429">
        <f>SUM(FT31:FZ32)</f>
        <v>0</v>
      </c>
      <c r="FU33" s="427"/>
      <c r="FV33" s="427"/>
      <c r="FW33" s="427"/>
      <c r="FX33" s="427"/>
      <c r="FY33" s="427"/>
      <c r="FZ33" s="428"/>
      <c r="GA33" s="429">
        <f>SUM(GA31:GG32)</f>
        <v>0</v>
      </c>
      <c r="GB33" s="427"/>
      <c r="GC33" s="427"/>
      <c r="GD33" s="427"/>
      <c r="GE33" s="427"/>
      <c r="GF33" s="427"/>
      <c r="GG33" s="428"/>
      <c r="GH33" s="429">
        <f>SUM(GH31:GN32)</f>
        <v>0</v>
      </c>
      <c r="GI33" s="427"/>
      <c r="GJ33" s="427"/>
      <c r="GK33" s="427"/>
      <c r="GL33" s="427"/>
      <c r="GM33" s="427"/>
      <c r="GN33" s="428"/>
      <c r="GO33" s="429">
        <f>SUM(GO31:GZ32)</f>
        <v>0</v>
      </c>
      <c r="GP33" s="427"/>
      <c r="GQ33" s="427"/>
      <c r="GR33" s="427"/>
      <c r="GS33" s="427"/>
      <c r="GT33" s="427"/>
      <c r="GU33" s="427"/>
      <c r="GV33" s="427"/>
      <c r="GW33" s="427"/>
      <c r="GX33" s="427"/>
      <c r="GY33" s="427"/>
      <c r="GZ33" s="428"/>
      <c r="HA33" s="429">
        <f>SUM(HA31:HF32)</f>
        <v>0</v>
      </c>
      <c r="HB33" s="427"/>
      <c r="HC33" s="427"/>
      <c r="HD33" s="427"/>
      <c r="HE33" s="427"/>
      <c r="HF33" s="428"/>
      <c r="HG33" s="429">
        <f>SUM(HG31:HL32)</f>
        <v>0</v>
      </c>
      <c r="HH33" s="427"/>
      <c r="HI33" s="427"/>
      <c r="HJ33" s="427"/>
      <c r="HK33" s="427"/>
      <c r="HL33" s="428"/>
      <c r="HM33" s="429">
        <f>SUM(HM31:HR32)</f>
        <v>0</v>
      </c>
      <c r="HN33" s="427"/>
      <c r="HO33" s="427"/>
      <c r="HP33" s="427"/>
      <c r="HQ33" s="427"/>
      <c r="HR33" s="428"/>
      <c r="HS33" s="429">
        <f>SUM(HS31:IB32)</f>
        <v>0</v>
      </c>
      <c r="HT33" s="427"/>
      <c r="HU33" s="427"/>
      <c r="HV33" s="427"/>
      <c r="HW33" s="427"/>
      <c r="HX33" s="427"/>
      <c r="HY33" s="427"/>
      <c r="HZ33" s="427"/>
      <c r="IA33" s="427"/>
      <c r="IB33" s="428"/>
      <c r="IC33" s="429">
        <f>SUM(IC31:IH32)</f>
        <v>0</v>
      </c>
      <c r="ID33" s="427"/>
      <c r="IE33" s="427"/>
      <c r="IF33" s="427"/>
      <c r="IG33" s="427"/>
      <c r="IH33" s="428"/>
    </row>
    <row r="34" spans="1:243" s="24" customFormat="1" ht="9" customHeight="1" x14ac:dyDescent="0.15">
      <c r="A34" s="491" t="s">
        <v>245</v>
      </c>
      <c r="B34" s="492"/>
      <c r="C34" s="492"/>
      <c r="D34" s="492"/>
      <c r="E34" s="492"/>
      <c r="F34" s="492"/>
      <c r="G34" s="492"/>
      <c r="H34" s="492"/>
      <c r="I34" s="492"/>
      <c r="J34" s="492"/>
      <c r="K34" s="492"/>
      <c r="L34" s="492"/>
      <c r="M34" s="492"/>
      <c r="N34" s="492"/>
      <c r="O34" s="492"/>
      <c r="P34" s="492"/>
      <c r="Q34" s="492"/>
      <c r="R34" s="492"/>
      <c r="S34" s="492"/>
      <c r="T34" s="492"/>
      <c r="U34" s="492"/>
      <c r="V34" s="492"/>
      <c r="W34" s="492"/>
      <c r="X34" s="492"/>
      <c r="Y34" s="492"/>
      <c r="Z34" s="492"/>
      <c r="AA34" s="492"/>
      <c r="AB34" s="492"/>
      <c r="AC34" s="492"/>
      <c r="AD34" s="492"/>
      <c r="AE34" s="492"/>
      <c r="AF34" s="492"/>
      <c r="AG34" s="492"/>
      <c r="AH34" s="492"/>
      <c r="AI34" s="492"/>
      <c r="AJ34" s="492"/>
      <c r="AK34" s="492"/>
      <c r="AL34" s="492"/>
      <c r="AM34" s="492"/>
      <c r="AN34" s="492"/>
      <c r="AO34" s="492"/>
      <c r="AP34" s="492"/>
      <c r="AQ34" s="492"/>
      <c r="AR34" s="492"/>
      <c r="AS34" s="492"/>
      <c r="AT34" s="492"/>
      <c r="AU34" s="492"/>
      <c r="AV34" s="492"/>
      <c r="AW34" s="492"/>
      <c r="AX34" s="492"/>
      <c r="AY34" s="492"/>
      <c r="AZ34" s="492"/>
      <c r="BA34" s="492"/>
      <c r="BB34" s="492"/>
      <c r="BC34" s="492"/>
      <c r="BD34" s="492"/>
      <c r="BE34" s="492"/>
      <c r="BF34" s="492"/>
      <c r="BG34" s="492"/>
      <c r="BH34" s="492"/>
      <c r="BI34" s="492"/>
      <c r="BJ34" s="492"/>
      <c r="BK34" s="492"/>
      <c r="BL34" s="492"/>
      <c r="BM34" s="492"/>
      <c r="BN34" s="492"/>
      <c r="BO34" s="492"/>
      <c r="BP34" s="492"/>
      <c r="BQ34" s="492"/>
      <c r="BR34" s="492"/>
      <c r="BS34" s="492"/>
      <c r="BT34" s="492"/>
      <c r="BU34" s="492"/>
      <c r="BV34" s="492"/>
      <c r="BW34" s="492"/>
      <c r="BX34" s="492"/>
      <c r="BY34" s="492"/>
      <c r="BZ34" s="492"/>
      <c r="CA34" s="492"/>
      <c r="CB34" s="492"/>
      <c r="CC34" s="492"/>
      <c r="CD34" s="492"/>
      <c r="CE34" s="492"/>
      <c r="CF34" s="492"/>
      <c r="CG34" s="492"/>
      <c r="CH34" s="492"/>
      <c r="CI34" s="492"/>
      <c r="CJ34" s="492"/>
      <c r="CK34" s="492"/>
      <c r="CL34" s="492"/>
      <c r="CM34" s="492"/>
      <c r="CN34" s="492"/>
      <c r="CO34" s="492"/>
      <c r="CP34" s="492"/>
      <c r="CQ34" s="492"/>
      <c r="CR34" s="492"/>
      <c r="CS34" s="492"/>
      <c r="CT34" s="492"/>
      <c r="CU34" s="492"/>
      <c r="CV34" s="492"/>
      <c r="CW34" s="492"/>
      <c r="CX34" s="492"/>
      <c r="CY34" s="492"/>
      <c r="CZ34" s="492"/>
      <c r="DA34" s="492"/>
      <c r="DB34" s="492"/>
      <c r="DC34" s="492"/>
      <c r="DD34" s="492"/>
      <c r="DE34" s="492"/>
      <c r="DF34" s="492"/>
      <c r="DG34" s="492"/>
      <c r="DH34" s="492"/>
      <c r="DI34" s="492"/>
      <c r="DJ34" s="492"/>
      <c r="DK34" s="492"/>
      <c r="DL34" s="492"/>
      <c r="DM34" s="492"/>
      <c r="DN34" s="492"/>
      <c r="DO34" s="492"/>
      <c r="DP34" s="492"/>
      <c r="DQ34" s="492"/>
      <c r="DR34" s="492"/>
      <c r="DS34" s="492"/>
      <c r="DT34" s="492"/>
      <c r="DU34" s="493"/>
      <c r="DV34" s="421"/>
      <c r="DW34" s="422"/>
      <c r="DX34" s="422"/>
      <c r="DY34" s="423"/>
      <c r="DZ34" s="421"/>
      <c r="EA34" s="422"/>
      <c r="EB34" s="422"/>
      <c r="EC34" s="423"/>
      <c r="ED34" s="421"/>
      <c r="EE34" s="422"/>
      <c r="EF34" s="422"/>
      <c r="EG34" s="423"/>
      <c r="EH34" s="421"/>
      <c r="EI34" s="422"/>
      <c r="EJ34" s="422"/>
      <c r="EK34" s="422"/>
      <c r="EL34" s="422"/>
      <c r="EM34" s="423"/>
      <c r="EN34" s="421"/>
      <c r="EO34" s="422"/>
      <c r="EP34" s="422"/>
      <c r="EQ34" s="423"/>
      <c r="ER34" s="421"/>
      <c r="ES34" s="422"/>
      <c r="ET34" s="422"/>
      <c r="EU34" s="423"/>
      <c r="EV34" s="421"/>
      <c r="EW34" s="422"/>
      <c r="EX34" s="422"/>
      <c r="EY34" s="422"/>
      <c r="EZ34" s="421"/>
      <c r="FA34" s="422"/>
      <c r="FB34" s="422"/>
      <c r="FC34" s="422"/>
      <c r="FD34" s="422"/>
      <c r="FE34" s="423"/>
      <c r="FF34" s="422"/>
      <c r="FG34" s="422"/>
      <c r="FH34" s="422"/>
      <c r="FI34" s="422"/>
      <c r="FJ34" s="422"/>
      <c r="FK34" s="422"/>
      <c r="FL34" s="423"/>
      <c r="FM34" s="421"/>
      <c r="FN34" s="422"/>
      <c r="FO34" s="422"/>
      <c r="FP34" s="422"/>
      <c r="FQ34" s="422"/>
      <c r="FR34" s="422"/>
      <c r="FS34" s="423"/>
      <c r="FT34" s="421"/>
      <c r="FU34" s="422"/>
      <c r="FV34" s="422"/>
      <c r="FW34" s="422"/>
      <c r="FX34" s="422"/>
      <c r="FY34" s="422"/>
      <c r="FZ34" s="423"/>
      <c r="GA34" s="421"/>
      <c r="GB34" s="422"/>
      <c r="GC34" s="422"/>
      <c r="GD34" s="422"/>
      <c r="GE34" s="422"/>
      <c r="GF34" s="422"/>
      <c r="GG34" s="423"/>
      <c r="GH34" s="421"/>
      <c r="GI34" s="422"/>
      <c r="GJ34" s="422"/>
      <c r="GK34" s="422"/>
      <c r="GL34" s="422"/>
      <c r="GM34" s="422"/>
      <c r="GN34" s="423"/>
      <c r="GO34" s="421"/>
      <c r="GP34" s="422"/>
      <c r="GQ34" s="422"/>
      <c r="GR34" s="422"/>
      <c r="GS34" s="422"/>
      <c r="GT34" s="422"/>
      <c r="GU34" s="422"/>
      <c r="GV34" s="422"/>
      <c r="GW34" s="422"/>
      <c r="GX34" s="422"/>
      <c r="GY34" s="422"/>
      <c r="GZ34" s="423"/>
      <c r="HA34" s="421"/>
      <c r="HB34" s="422"/>
      <c r="HC34" s="422"/>
      <c r="HD34" s="422"/>
      <c r="HE34" s="422"/>
      <c r="HF34" s="423"/>
      <c r="HG34" s="421"/>
      <c r="HH34" s="422"/>
      <c r="HI34" s="422"/>
      <c r="HJ34" s="422"/>
      <c r="HK34" s="422"/>
      <c r="HL34" s="423"/>
      <c r="HM34" s="421"/>
      <c r="HN34" s="422"/>
      <c r="HO34" s="422"/>
      <c r="HP34" s="422"/>
      <c r="HQ34" s="422"/>
      <c r="HR34" s="423"/>
      <c r="HS34" s="421"/>
      <c r="HT34" s="422"/>
      <c r="HU34" s="422"/>
      <c r="HV34" s="422"/>
      <c r="HW34" s="422"/>
      <c r="HX34" s="422"/>
      <c r="HY34" s="422"/>
      <c r="HZ34" s="422"/>
      <c r="IA34" s="422"/>
      <c r="IB34" s="423"/>
      <c r="IC34" s="421"/>
      <c r="ID34" s="422"/>
      <c r="IE34" s="422"/>
      <c r="IF34" s="422"/>
      <c r="IG34" s="422"/>
      <c r="IH34" s="423"/>
    </row>
    <row r="35" spans="1:243" s="23" customFormat="1" ht="9" customHeight="1" x14ac:dyDescent="0.15">
      <c r="A35" s="435" t="s">
        <v>114</v>
      </c>
      <c r="B35" s="436"/>
      <c r="C35" s="436"/>
      <c r="D35" s="436"/>
      <c r="E35" s="436"/>
      <c r="F35" s="436"/>
      <c r="G35" s="436"/>
      <c r="H35" s="436"/>
      <c r="I35" s="436"/>
      <c r="J35" s="436"/>
      <c r="K35" s="436"/>
      <c r="L35" s="436"/>
      <c r="M35" s="436"/>
      <c r="N35" s="436"/>
      <c r="O35" s="436"/>
      <c r="P35" s="436"/>
      <c r="Q35" s="436"/>
      <c r="R35" s="436"/>
      <c r="S35" s="436"/>
      <c r="T35" s="436"/>
      <c r="U35" s="436"/>
      <c r="V35" s="436"/>
      <c r="W35" s="436"/>
      <c r="X35" s="436"/>
      <c r="Y35" s="436"/>
      <c r="Z35" s="436"/>
      <c r="AA35" s="436"/>
      <c r="AB35" s="436"/>
      <c r="AC35" s="436"/>
      <c r="AD35" s="436"/>
      <c r="AE35" s="436"/>
      <c r="AF35" s="436"/>
      <c r="AG35" s="436"/>
      <c r="AH35" s="436"/>
      <c r="AI35" s="436"/>
      <c r="AJ35" s="436"/>
      <c r="AK35" s="436"/>
      <c r="AL35" s="399"/>
      <c r="AM35" s="400"/>
      <c r="AN35" s="400"/>
      <c r="AO35" s="400"/>
      <c r="AP35" s="400"/>
      <c r="AQ35" s="400"/>
      <c r="AR35" s="400"/>
      <c r="AS35" s="400"/>
      <c r="AT35" s="400"/>
      <c r="AU35" s="400"/>
      <c r="AV35" s="400"/>
      <c r="AW35" s="400"/>
      <c r="AX35" s="400"/>
      <c r="AY35" s="401"/>
      <c r="AZ35" s="432"/>
      <c r="BA35" s="432"/>
      <c r="BB35" s="432"/>
      <c r="BC35" s="432"/>
      <c r="BD35" s="432"/>
      <c r="BE35" s="433"/>
      <c r="BF35" s="431"/>
      <c r="BG35" s="432"/>
      <c r="BH35" s="432"/>
      <c r="BI35" s="432"/>
      <c r="BJ35" s="432"/>
      <c r="BK35" s="432"/>
      <c r="BL35" s="433"/>
      <c r="BM35" s="431"/>
      <c r="BN35" s="432"/>
      <c r="BO35" s="432"/>
      <c r="BP35" s="432"/>
      <c r="BQ35" s="432"/>
      <c r="BR35" s="432"/>
      <c r="BS35" s="433"/>
      <c r="BT35" s="399"/>
      <c r="BU35" s="400"/>
      <c r="BV35" s="400"/>
      <c r="BW35" s="400"/>
      <c r="BX35" s="400"/>
      <c r="BY35" s="401"/>
      <c r="BZ35" s="431"/>
      <c r="CA35" s="432"/>
      <c r="CB35" s="432"/>
      <c r="CC35" s="432"/>
      <c r="CD35" s="433"/>
      <c r="CE35" s="431"/>
      <c r="CF35" s="432"/>
      <c r="CG35" s="432"/>
      <c r="CH35" s="432"/>
      <c r="CI35" s="432"/>
      <c r="CJ35" s="433"/>
      <c r="CK35" s="431"/>
      <c r="CL35" s="432"/>
      <c r="CM35" s="432"/>
      <c r="CN35" s="432"/>
      <c r="CO35" s="432"/>
      <c r="CP35" s="432"/>
      <c r="CQ35" s="433"/>
      <c r="CR35" s="431"/>
      <c r="CS35" s="432"/>
      <c r="CT35" s="432"/>
      <c r="CU35" s="432"/>
      <c r="CV35" s="432"/>
      <c r="CW35" s="432"/>
      <c r="CX35" s="433"/>
      <c r="CY35" s="399"/>
      <c r="CZ35" s="400"/>
      <c r="DA35" s="400"/>
      <c r="DB35" s="400"/>
      <c r="DC35" s="400"/>
      <c r="DD35" s="401"/>
      <c r="DE35" s="431"/>
      <c r="DF35" s="432"/>
      <c r="DG35" s="432"/>
      <c r="DH35" s="432"/>
      <c r="DI35" s="433"/>
      <c r="DJ35" s="392"/>
      <c r="DK35" s="393"/>
      <c r="DL35" s="393"/>
      <c r="DM35" s="393"/>
      <c r="DN35" s="393"/>
      <c r="DO35" s="430"/>
      <c r="DP35" s="392"/>
      <c r="DQ35" s="393"/>
      <c r="DR35" s="393"/>
      <c r="DS35" s="393"/>
      <c r="DT35" s="393"/>
      <c r="DU35" s="430"/>
      <c r="DV35" s="431"/>
      <c r="DW35" s="432"/>
      <c r="DX35" s="432"/>
      <c r="DY35" s="433"/>
      <c r="DZ35" s="431"/>
      <c r="EA35" s="432"/>
      <c r="EB35" s="432"/>
      <c r="EC35" s="433"/>
      <c r="ED35" s="431"/>
      <c r="EE35" s="432"/>
      <c r="EF35" s="432"/>
      <c r="EG35" s="433"/>
      <c r="EH35" s="431"/>
      <c r="EI35" s="432"/>
      <c r="EJ35" s="432"/>
      <c r="EK35" s="432"/>
      <c r="EL35" s="432"/>
      <c r="EM35" s="433"/>
      <c r="EN35" s="431"/>
      <c r="EO35" s="432"/>
      <c r="EP35" s="432"/>
      <c r="EQ35" s="433"/>
      <c r="ER35" s="431"/>
      <c r="ES35" s="432"/>
      <c r="ET35" s="432"/>
      <c r="EU35" s="433"/>
      <c r="EV35" s="431"/>
      <c r="EW35" s="432"/>
      <c r="EX35" s="432"/>
      <c r="EY35" s="432"/>
      <c r="EZ35" s="431"/>
      <c r="FA35" s="432"/>
      <c r="FB35" s="432"/>
      <c r="FC35" s="432"/>
      <c r="FD35" s="432"/>
      <c r="FE35" s="433"/>
      <c r="FF35" s="432"/>
      <c r="FG35" s="432"/>
      <c r="FH35" s="432"/>
      <c r="FI35" s="432"/>
      <c r="FJ35" s="432"/>
      <c r="FK35" s="432"/>
      <c r="FL35" s="433"/>
      <c r="FM35" s="431"/>
      <c r="FN35" s="432"/>
      <c r="FO35" s="432"/>
      <c r="FP35" s="432"/>
      <c r="FQ35" s="432"/>
      <c r="FR35" s="432"/>
      <c r="FS35" s="433"/>
      <c r="FT35" s="431"/>
      <c r="FU35" s="432"/>
      <c r="FV35" s="432"/>
      <c r="FW35" s="432"/>
      <c r="FX35" s="432"/>
      <c r="FY35" s="432"/>
      <c r="FZ35" s="433"/>
      <c r="GA35" s="431"/>
      <c r="GB35" s="432"/>
      <c r="GC35" s="432"/>
      <c r="GD35" s="432"/>
      <c r="GE35" s="432"/>
      <c r="GF35" s="432"/>
      <c r="GG35" s="433"/>
      <c r="GH35" s="431"/>
      <c r="GI35" s="432"/>
      <c r="GJ35" s="432"/>
      <c r="GK35" s="432"/>
      <c r="GL35" s="432"/>
      <c r="GM35" s="432"/>
      <c r="GN35" s="433"/>
      <c r="GO35" s="431"/>
      <c r="GP35" s="432"/>
      <c r="GQ35" s="432"/>
      <c r="GR35" s="432"/>
      <c r="GS35" s="432"/>
      <c r="GT35" s="432"/>
      <c r="GU35" s="432"/>
      <c r="GV35" s="432"/>
      <c r="GW35" s="432"/>
      <c r="GX35" s="432"/>
      <c r="GY35" s="432"/>
      <c r="GZ35" s="433"/>
      <c r="HA35" s="431"/>
      <c r="HB35" s="432"/>
      <c r="HC35" s="432"/>
      <c r="HD35" s="432"/>
      <c r="HE35" s="432"/>
      <c r="HF35" s="433"/>
      <c r="HG35" s="431"/>
      <c r="HH35" s="432"/>
      <c r="HI35" s="432"/>
      <c r="HJ35" s="432"/>
      <c r="HK35" s="432"/>
      <c r="HL35" s="433"/>
      <c r="HM35" s="431"/>
      <c r="HN35" s="432"/>
      <c r="HO35" s="432"/>
      <c r="HP35" s="432"/>
      <c r="HQ35" s="432"/>
      <c r="HR35" s="433"/>
      <c r="HS35" s="431"/>
      <c r="HT35" s="432"/>
      <c r="HU35" s="432"/>
      <c r="HV35" s="432"/>
      <c r="HW35" s="432"/>
      <c r="HX35" s="432"/>
      <c r="HY35" s="432"/>
      <c r="HZ35" s="432"/>
      <c r="IA35" s="432"/>
      <c r="IB35" s="433"/>
      <c r="IC35" s="431"/>
      <c r="ID35" s="432"/>
      <c r="IE35" s="432"/>
      <c r="IF35" s="432"/>
      <c r="IG35" s="432"/>
      <c r="IH35" s="433"/>
    </row>
    <row r="36" spans="1:243" s="23" customFormat="1" ht="9" customHeight="1" outlineLevel="1" x14ac:dyDescent="0.15">
      <c r="A36" s="392" t="s">
        <v>115</v>
      </c>
      <c r="B36" s="393"/>
      <c r="C36" s="393"/>
      <c r="D36" s="393"/>
      <c r="E36" s="394"/>
      <c r="F36" s="395"/>
      <c r="G36" s="395"/>
      <c r="H36" s="395"/>
      <c r="I36" s="395"/>
      <c r="J36" s="395"/>
      <c r="K36" s="395"/>
      <c r="L36" s="395"/>
      <c r="M36" s="395"/>
      <c r="N36" s="395"/>
      <c r="O36" s="395"/>
      <c r="P36" s="395"/>
      <c r="Q36" s="395"/>
      <c r="R36" s="395"/>
      <c r="S36" s="395"/>
      <c r="T36" s="395"/>
      <c r="U36" s="395"/>
      <c r="V36" s="396"/>
      <c r="W36" s="393"/>
      <c r="X36" s="393"/>
      <c r="Y36" s="393"/>
      <c r="Z36" s="393"/>
      <c r="AA36" s="393"/>
      <c r="AB36" s="393"/>
      <c r="AC36" s="393"/>
      <c r="AD36" s="393"/>
      <c r="AE36" s="397"/>
      <c r="AF36" s="398"/>
      <c r="AG36" s="398"/>
      <c r="AH36" s="398"/>
      <c r="AI36" s="398"/>
      <c r="AJ36" s="398"/>
      <c r="AK36" s="398"/>
      <c r="AL36" s="399"/>
      <c r="AM36" s="400"/>
      <c r="AN36" s="400"/>
      <c r="AO36" s="400"/>
      <c r="AP36" s="400"/>
      <c r="AQ36" s="400"/>
      <c r="AR36" s="400"/>
      <c r="AS36" s="400"/>
      <c r="AT36" s="400"/>
      <c r="AU36" s="400"/>
      <c r="AV36" s="400"/>
      <c r="AW36" s="400"/>
      <c r="AX36" s="400"/>
      <c r="AY36" s="401"/>
      <c r="AZ36" s="432"/>
      <c r="BA36" s="432"/>
      <c r="BB36" s="432"/>
      <c r="BC36" s="432"/>
      <c r="BD36" s="432"/>
      <c r="BE36" s="433"/>
      <c r="BF36" s="431"/>
      <c r="BG36" s="432"/>
      <c r="BH36" s="432"/>
      <c r="BI36" s="432"/>
      <c r="BJ36" s="432"/>
      <c r="BK36" s="432"/>
      <c r="BL36" s="433"/>
      <c r="BM36" s="431"/>
      <c r="BN36" s="432"/>
      <c r="BO36" s="432"/>
      <c r="BP36" s="432"/>
      <c r="BQ36" s="432"/>
      <c r="BR36" s="432"/>
      <c r="BS36" s="433"/>
      <c r="BT36" s="399"/>
      <c r="BU36" s="400"/>
      <c r="BV36" s="400"/>
      <c r="BW36" s="400"/>
      <c r="BX36" s="400"/>
      <c r="BY36" s="401"/>
      <c r="BZ36" s="431"/>
      <c r="CA36" s="432"/>
      <c r="CB36" s="432"/>
      <c r="CC36" s="432"/>
      <c r="CD36" s="433"/>
      <c r="CE36" s="431"/>
      <c r="CF36" s="432"/>
      <c r="CG36" s="432"/>
      <c r="CH36" s="432"/>
      <c r="CI36" s="432"/>
      <c r="CJ36" s="433"/>
      <c r="CK36" s="431"/>
      <c r="CL36" s="432"/>
      <c r="CM36" s="432"/>
      <c r="CN36" s="432"/>
      <c r="CO36" s="432"/>
      <c r="CP36" s="432"/>
      <c r="CQ36" s="433"/>
      <c r="CR36" s="431"/>
      <c r="CS36" s="432"/>
      <c r="CT36" s="432"/>
      <c r="CU36" s="432"/>
      <c r="CV36" s="432"/>
      <c r="CW36" s="432"/>
      <c r="CX36" s="433"/>
      <c r="CY36" s="399"/>
      <c r="CZ36" s="400"/>
      <c r="DA36" s="400"/>
      <c r="DB36" s="400"/>
      <c r="DC36" s="400"/>
      <c r="DD36" s="401"/>
      <c r="DE36" s="431"/>
      <c r="DF36" s="432"/>
      <c r="DG36" s="432"/>
      <c r="DH36" s="432"/>
      <c r="DI36" s="433"/>
      <c r="DJ36" s="392"/>
      <c r="DK36" s="393"/>
      <c r="DL36" s="393"/>
      <c r="DM36" s="393"/>
      <c r="DN36" s="393"/>
      <c r="DO36" s="430"/>
      <c r="DP36" s="392"/>
      <c r="DQ36" s="393"/>
      <c r="DR36" s="393"/>
      <c r="DS36" s="393"/>
      <c r="DT36" s="393"/>
      <c r="DU36" s="430"/>
      <c r="DV36" s="431"/>
      <c r="DW36" s="432"/>
      <c r="DX36" s="432"/>
      <c r="DY36" s="433"/>
      <c r="DZ36" s="431"/>
      <c r="EA36" s="432"/>
      <c r="EB36" s="432"/>
      <c r="EC36" s="433"/>
      <c r="ED36" s="431"/>
      <c r="EE36" s="432"/>
      <c r="EF36" s="432"/>
      <c r="EG36" s="433"/>
      <c r="EH36" s="431"/>
      <c r="EI36" s="432"/>
      <c r="EJ36" s="432"/>
      <c r="EK36" s="432"/>
      <c r="EL36" s="432"/>
      <c r="EM36" s="433"/>
      <c r="EN36" s="431"/>
      <c r="EO36" s="432"/>
      <c r="EP36" s="432"/>
      <c r="EQ36" s="433"/>
      <c r="ER36" s="431"/>
      <c r="ES36" s="432"/>
      <c r="ET36" s="432"/>
      <c r="EU36" s="433"/>
      <c r="EV36" s="431"/>
      <c r="EW36" s="432"/>
      <c r="EX36" s="432"/>
      <c r="EY36" s="432"/>
      <c r="EZ36" s="431"/>
      <c r="FA36" s="432"/>
      <c r="FB36" s="432"/>
      <c r="FC36" s="432"/>
      <c r="FD36" s="432"/>
      <c r="FE36" s="433"/>
      <c r="FF36" s="432"/>
      <c r="FG36" s="432"/>
      <c r="FH36" s="432"/>
      <c r="FI36" s="432"/>
      <c r="FJ36" s="432"/>
      <c r="FK36" s="432"/>
      <c r="FL36" s="433"/>
      <c r="FM36" s="431"/>
      <c r="FN36" s="432"/>
      <c r="FO36" s="432"/>
      <c r="FP36" s="432"/>
      <c r="FQ36" s="432"/>
      <c r="FR36" s="432"/>
      <c r="FS36" s="433"/>
      <c r="FT36" s="431"/>
      <c r="FU36" s="432"/>
      <c r="FV36" s="432"/>
      <c r="FW36" s="432"/>
      <c r="FX36" s="432"/>
      <c r="FY36" s="432"/>
      <c r="FZ36" s="433"/>
      <c r="GA36" s="431"/>
      <c r="GB36" s="432"/>
      <c r="GC36" s="432"/>
      <c r="GD36" s="432"/>
      <c r="GE36" s="432"/>
      <c r="GF36" s="432"/>
      <c r="GG36" s="433"/>
      <c r="GH36" s="431"/>
      <c r="GI36" s="432"/>
      <c r="GJ36" s="432"/>
      <c r="GK36" s="432"/>
      <c r="GL36" s="432"/>
      <c r="GM36" s="432"/>
      <c r="GN36" s="433"/>
      <c r="GO36" s="431"/>
      <c r="GP36" s="432"/>
      <c r="GQ36" s="432"/>
      <c r="GR36" s="432"/>
      <c r="GS36" s="432"/>
      <c r="GT36" s="432"/>
      <c r="GU36" s="432"/>
      <c r="GV36" s="432"/>
      <c r="GW36" s="432"/>
      <c r="GX36" s="432"/>
      <c r="GY36" s="432"/>
      <c r="GZ36" s="433"/>
      <c r="HA36" s="431"/>
      <c r="HB36" s="432"/>
      <c r="HC36" s="432"/>
      <c r="HD36" s="432"/>
      <c r="HE36" s="432"/>
      <c r="HF36" s="433"/>
      <c r="HG36" s="431"/>
      <c r="HH36" s="432"/>
      <c r="HI36" s="432"/>
      <c r="HJ36" s="432"/>
      <c r="HK36" s="432"/>
      <c r="HL36" s="433"/>
      <c r="HM36" s="431"/>
      <c r="HN36" s="432"/>
      <c r="HO36" s="432"/>
      <c r="HP36" s="432"/>
      <c r="HQ36" s="432"/>
      <c r="HR36" s="433"/>
      <c r="HS36" s="431"/>
      <c r="HT36" s="432"/>
      <c r="HU36" s="432"/>
      <c r="HV36" s="432"/>
      <c r="HW36" s="432"/>
      <c r="HX36" s="432"/>
      <c r="HY36" s="432"/>
      <c r="HZ36" s="432"/>
      <c r="IA36" s="432"/>
      <c r="IB36" s="433"/>
      <c r="IC36" s="431"/>
      <c r="ID36" s="432"/>
      <c r="IE36" s="432"/>
      <c r="IF36" s="432"/>
      <c r="IG36" s="432"/>
      <c r="IH36" s="433"/>
    </row>
    <row r="37" spans="1:243" s="23" customFormat="1" ht="9" customHeight="1" outlineLevel="1" x14ac:dyDescent="0.15">
      <c r="A37" s="392" t="s">
        <v>116</v>
      </c>
      <c r="B37" s="393"/>
      <c r="C37" s="393"/>
      <c r="D37" s="393"/>
      <c r="E37" s="394"/>
      <c r="F37" s="395"/>
      <c r="G37" s="395"/>
      <c r="H37" s="395"/>
      <c r="I37" s="395"/>
      <c r="J37" s="395"/>
      <c r="K37" s="395"/>
      <c r="L37" s="395"/>
      <c r="M37" s="395"/>
      <c r="N37" s="395"/>
      <c r="O37" s="395"/>
      <c r="P37" s="395"/>
      <c r="Q37" s="395"/>
      <c r="R37" s="395"/>
      <c r="S37" s="395"/>
      <c r="T37" s="395"/>
      <c r="U37" s="395"/>
      <c r="V37" s="396"/>
      <c r="W37" s="393"/>
      <c r="X37" s="393"/>
      <c r="Y37" s="393"/>
      <c r="Z37" s="393"/>
      <c r="AA37" s="393"/>
      <c r="AB37" s="393"/>
      <c r="AC37" s="393"/>
      <c r="AD37" s="393"/>
      <c r="AE37" s="397"/>
      <c r="AF37" s="398"/>
      <c r="AG37" s="398"/>
      <c r="AH37" s="398"/>
      <c r="AI37" s="398"/>
      <c r="AJ37" s="398"/>
      <c r="AK37" s="398"/>
      <c r="AL37" s="399"/>
      <c r="AM37" s="400"/>
      <c r="AN37" s="400"/>
      <c r="AO37" s="400"/>
      <c r="AP37" s="400"/>
      <c r="AQ37" s="400"/>
      <c r="AR37" s="400"/>
      <c r="AS37" s="400"/>
      <c r="AT37" s="400"/>
      <c r="AU37" s="400"/>
      <c r="AV37" s="400"/>
      <c r="AW37" s="400"/>
      <c r="AX37" s="400"/>
      <c r="AY37" s="401"/>
      <c r="AZ37" s="432"/>
      <c r="BA37" s="432"/>
      <c r="BB37" s="432"/>
      <c r="BC37" s="432"/>
      <c r="BD37" s="432"/>
      <c r="BE37" s="433"/>
      <c r="BF37" s="431"/>
      <c r="BG37" s="432"/>
      <c r="BH37" s="432"/>
      <c r="BI37" s="432"/>
      <c r="BJ37" s="432"/>
      <c r="BK37" s="432"/>
      <c r="BL37" s="433"/>
      <c r="BM37" s="431"/>
      <c r="BN37" s="432"/>
      <c r="BO37" s="432"/>
      <c r="BP37" s="432"/>
      <c r="BQ37" s="432"/>
      <c r="BR37" s="432"/>
      <c r="BS37" s="433"/>
      <c r="BT37" s="399"/>
      <c r="BU37" s="400"/>
      <c r="BV37" s="400"/>
      <c r="BW37" s="400"/>
      <c r="BX37" s="400"/>
      <c r="BY37" s="401"/>
      <c r="BZ37" s="431"/>
      <c r="CA37" s="432"/>
      <c r="CB37" s="432"/>
      <c r="CC37" s="432"/>
      <c r="CD37" s="433"/>
      <c r="CE37" s="431"/>
      <c r="CF37" s="432"/>
      <c r="CG37" s="432"/>
      <c r="CH37" s="432"/>
      <c r="CI37" s="432"/>
      <c r="CJ37" s="433"/>
      <c r="CK37" s="431"/>
      <c r="CL37" s="432"/>
      <c r="CM37" s="432"/>
      <c r="CN37" s="432"/>
      <c r="CO37" s="432"/>
      <c r="CP37" s="432"/>
      <c r="CQ37" s="433"/>
      <c r="CR37" s="431"/>
      <c r="CS37" s="432"/>
      <c r="CT37" s="432"/>
      <c r="CU37" s="432"/>
      <c r="CV37" s="432"/>
      <c r="CW37" s="432"/>
      <c r="CX37" s="433"/>
      <c r="CY37" s="399"/>
      <c r="CZ37" s="400"/>
      <c r="DA37" s="400"/>
      <c r="DB37" s="400"/>
      <c r="DC37" s="400"/>
      <c r="DD37" s="401"/>
      <c r="DE37" s="431"/>
      <c r="DF37" s="432"/>
      <c r="DG37" s="432"/>
      <c r="DH37" s="432"/>
      <c r="DI37" s="433"/>
      <c r="DJ37" s="392"/>
      <c r="DK37" s="393"/>
      <c r="DL37" s="393"/>
      <c r="DM37" s="393"/>
      <c r="DN37" s="393"/>
      <c r="DO37" s="430"/>
      <c r="DP37" s="392"/>
      <c r="DQ37" s="393"/>
      <c r="DR37" s="393"/>
      <c r="DS37" s="393"/>
      <c r="DT37" s="393"/>
      <c r="DU37" s="430"/>
      <c r="DV37" s="431"/>
      <c r="DW37" s="432"/>
      <c r="DX37" s="432"/>
      <c r="DY37" s="433"/>
      <c r="DZ37" s="431"/>
      <c r="EA37" s="432"/>
      <c r="EB37" s="432"/>
      <c r="EC37" s="433"/>
      <c r="ED37" s="431"/>
      <c r="EE37" s="432"/>
      <c r="EF37" s="432"/>
      <c r="EG37" s="433"/>
      <c r="EH37" s="431"/>
      <c r="EI37" s="432"/>
      <c r="EJ37" s="432"/>
      <c r="EK37" s="432"/>
      <c r="EL37" s="432"/>
      <c r="EM37" s="433"/>
      <c r="EN37" s="431"/>
      <c r="EO37" s="432"/>
      <c r="EP37" s="432"/>
      <c r="EQ37" s="433"/>
      <c r="ER37" s="431"/>
      <c r="ES37" s="432"/>
      <c r="ET37" s="432"/>
      <c r="EU37" s="433"/>
      <c r="EV37" s="431"/>
      <c r="EW37" s="432"/>
      <c r="EX37" s="432"/>
      <c r="EY37" s="432"/>
      <c r="EZ37" s="431"/>
      <c r="FA37" s="432"/>
      <c r="FB37" s="432"/>
      <c r="FC37" s="432"/>
      <c r="FD37" s="432"/>
      <c r="FE37" s="433"/>
      <c r="FF37" s="432"/>
      <c r="FG37" s="432"/>
      <c r="FH37" s="432"/>
      <c r="FI37" s="432"/>
      <c r="FJ37" s="432"/>
      <c r="FK37" s="432"/>
      <c r="FL37" s="433"/>
      <c r="FM37" s="431"/>
      <c r="FN37" s="432"/>
      <c r="FO37" s="432"/>
      <c r="FP37" s="432"/>
      <c r="FQ37" s="432"/>
      <c r="FR37" s="432"/>
      <c r="FS37" s="433"/>
      <c r="FT37" s="431"/>
      <c r="FU37" s="432"/>
      <c r="FV37" s="432"/>
      <c r="FW37" s="432"/>
      <c r="FX37" s="432"/>
      <c r="FY37" s="432"/>
      <c r="FZ37" s="433"/>
      <c r="GA37" s="431"/>
      <c r="GB37" s="432"/>
      <c r="GC37" s="432"/>
      <c r="GD37" s="432"/>
      <c r="GE37" s="432"/>
      <c r="GF37" s="432"/>
      <c r="GG37" s="433"/>
      <c r="GH37" s="431"/>
      <c r="GI37" s="432"/>
      <c r="GJ37" s="432"/>
      <c r="GK37" s="432"/>
      <c r="GL37" s="432"/>
      <c r="GM37" s="432"/>
      <c r="GN37" s="433"/>
      <c r="GO37" s="431"/>
      <c r="GP37" s="432"/>
      <c r="GQ37" s="432"/>
      <c r="GR37" s="432"/>
      <c r="GS37" s="432"/>
      <c r="GT37" s="432"/>
      <c r="GU37" s="432"/>
      <c r="GV37" s="432"/>
      <c r="GW37" s="432"/>
      <c r="GX37" s="432"/>
      <c r="GY37" s="432"/>
      <c r="GZ37" s="433"/>
      <c r="HA37" s="431"/>
      <c r="HB37" s="432"/>
      <c r="HC37" s="432"/>
      <c r="HD37" s="432"/>
      <c r="HE37" s="432"/>
      <c r="HF37" s="433"/>
      <c r="HG37" s="431"/>
      <c r="HH37" s="432"/>
      <c r="HI37" s="432"/>
      <c r="HJ37" s="432"/>
      <c r="HK37" s="432"/>
      <c r="HL37" s="433"/>
      <c r="HM37" s="431"/>
      <c r="HN37" s="432"/>
      <c r="HO37" s="432"/>
      <c r="HP37" s="432"/>
      <c r="HQ37" s="432"/>
      <c r="HR37" s="433"/>
      <c r="HS37" s="431"/>
      <c r="HT37" s="432"/>
      <c r="HU37" s="432"/>
      <c r="HV37" s="432"/>
      <c r="HW37" s="432"/>
      <c r="HX37" s="432"/>
      <c r="HY37" s="432"/>
      <c r="HZ37" s="432"/>
      <c r="IA37" s="432"/>
      <c r="IB37" s="433"/>
      <c r="IC37" s="431"/>
      <c r="ID37" s="432"/>
      <c r="IE37" s="432"/>
      <c r="IF37" s="432"/>
      <c r="IG37" s="432"/>
      <c r="IH37" s="433"/>
    </row>
    <row r="38" spans="1:243" s="23" customFormat="1" ht="9" customHeight="1" x14ac:dyDescent="0.15">
      <c r="A38" s="435" t="s">
        <v>117</v>
      </c>
      <c r="B38" s="436"/>
      <c r="C38" s="436"/>
      <c r="D38" s="436"/>
      <c r="E38" s="436"/>
      <c r="F38" s="436"/>
      <c r="G38" s="436"/>
      <c r="H38" s="436"/>
      <c r="I38" s="436"/>
      <c r="J38" s="436"/>
      <c r="K38" s="436"/>
      <c r="L38" s="436"/>
      <c r="M38" s="436"/>
      <c r="N38" s="436"/>
      <c r="O38" s="436"/>
      <c r="P38" s="436"/>
      <c r="Q38" s="436"/>
      <c r="R38" s="436"/>
      <c r="S38" s="436"/>
      <c r="T38" s="436"/>
      <c r="U38" s="436"/>
      <c r="V38" s="436"/>
      <c r="W38" s="436"/>
      <c r="X38" s="436"/>
      <c r="Y38" s="436"/>
      <c r="Z38" s="436"/>
      <c r="AA38" s="436"/>
      <c r="AB38" s="436"/>
      <c r="AC38" s="436"/>
      <c r="AD38" s="436"/>
      <c r="AE38" s="436"/>
      <c r="AF38" s="436"/>
      <c r="AG38" s="436"/>
      <c r="AH38" s="436"/>
      <c r="AI38" s="436"/>
      <c r="AJ38" s="436"/>
      <c r="AK38" s="436"/>
      <c r="AL38" s="436"/>
      <c r="AM38" s="436"/>
      <c r="AN38" s="436"/>
      <c r="AO38" s="436"/>
      <c r="AP38" s="436"/>
      <c r="AQ38" s="436"/>
      <c r="AR38" s="436"/>
      <c r="AS38" s="436"/>
      <c r="AT38" s="436"/>
      <c r="AU38" s="436"/>
      <c r="AV38" s="436"/>
      <c r="AW38" s="436"/>
      <c r="AX38" s="436"/>
      <c r="AY38" s="436"/>
      <c r="AZ38" s="436"/>
      <c r="BA38" s="436"/>
      <c r="BB38" s="436"/>
      <c r="BC38" s="436"/>
      <c r="BD38" s="436"/>
      <c r="BE38" s="436"/>
      <c r="BF38" s="436"/>
      <c r="BG38" s="436"/>
      <c r="BH38" s="436"/>
      <c r="BI38" s="436"/>
      <c r="BJ38" s="436"/>
      <c r="BK38" s="436"/>
      <c r="BL38" s="437"/>
      <c r="BM38" s="431"/>
      <c r="BN38" s="432"/>
      <c r="BO38" s="432"/>
      <c r="BP38" s="432"/>
      <c r="BQ38" s="432"/>
      <c r="BR38" s="432"/>
      <c r="BS38" s="433"/>
      <c r="BT38" s="399"/>
      <c r="BU38" s="400"/>
      <c r="BV38" s="400"/>
      <c r="BW38" s="400"/>
      <c r="BX38" s="400"/>
      <c r="BY38" s="401"/>
      <c r="BZ38" s="431"/>
      <c r="CA38" s="432"/>
      <c r="CB38" s="432"/>
      <c r="CC38" s="432"/>
      <c r="CD38" s="433"/>
      <c r="CE38" s="431"/>
      <c r="CF38" s="432"/>
      <c r="CG38" s="432"/>
      <c r="CH38" s="432"/>
      <c r="CI38" s="432"/>
      <c r="CJ38" s="433"/>
      <c r="CK38" s="431"/>
      <c r="CL38" s="432"/>
      <c r="CM38" s="432"/>
      <c r="CN38" s="432"/>
      <c r="CO38" s="432"/>
      <c r="CP38" s="432"/>
      <c r="CQ38" s="433"/>
      <c r="CR38" s="431"/>
      <c r="CS38" s="432"/>
      <c r="CT38" s="432"/>
      <c r="CU38" s="432"/>
      <c r="CV38" s="432"/>
      <c r="CW38" s="432"/>
      <c r="CX38" s="433"/>
      <c r="CY38" s="399"/>
      <c r="CZ38" s="400"/>
      <c r="DA38" s="400"/>
      <c r="DB38" s="400"/>
      <c r="DC38" s="400"/>
      <c r="DD38" s="401"/>
      <c r="DE38" s="431"/>
      <c r="DF38" s="432"/>
      <c r="DG38" s="432"/>
      <c r="DH38" s="432"/>
      <c r="DI38" s="433"/>
      <c r="DJ38" s="392"/>
      <c r="DK38" s="393"/>
      <c r="DL38" s="393"/>
      <c r="DM38" s="393"/>
      <c r="DN38" s="393"/>
      <c r="DO38" s="430"/>
      <c r="DP38" s="392"/>
      <c r="DQ38" s="393"/>
      <c r="DR38" s="393"/>
      <c r="DS38" s="393"/>
      <c r="DT38" s="393"/>
      <c r="DU38" s="430"/>
      <c r="DV38" s="431"/>
      <c r="DW38" s="432"/>
      <c r="DX38" s="432"/>
      <c r="DY38" s="433"/>
      <c r="DZ38" s="431"/>
      <c r="EA38" s="432"/>
      <c r="EB38" s="432"/>
      <c r="EC38" s="433"/>
      <c r="ED38" s="431"/>
      <c r="EE38" s="432"/>
      <c r="EF38" s="432"/>
      <c r="EG38" s="433"/>
      <c r="EH38" s="431"/>
      <c r="EI38" s="432"/>
      <c r="EJ38" s="432"/>
      <c r="EK38" s="432"/>
      <c r="EL38" s="432"/>
      <c r="EM38" s="433"/>
      <c r="EN38" s="431"/>
      <c r="EO38" s="432"/>
      <c r="EP38" s="432"/>
      <c r="EQ38" s="433"/>
      <c r="ER38" s="431"/>
      <c r="ES38" s="432"/>
      <c r="ET38" s="432"/>
      <c r="EU38" s="433"/>
      <c r="EV38" s="431"/>
      <c r="EW38" s="432"/>
      <c r="EX38" s="432"/>
      <c r="EY38" s="432"/>
      <c r="EZ38" s="431"/>
      <c r="FA38" s="432"/>
      <c r="FB38" s="432"/>
      <c r="FC38" s="432"/>
      <c r="FD38" s="432"/>
      <c r="FE38" s="433"/>
      <c r="FF38" s="432"/>
      <c r="FG38" s="432"/>
      <c r="FH38" s="432"/>
      <c r="FI38" s="432"/>
      <c r="FJ38" s="432"/>
      <c r="FK38" s="432"/>
      <c r="FL38" s="433"/>
      <c r="FM38" s="431"/>
      <c r="FN38" s="432"/>
      <c r="FO38" s="432"/>
      <c r="FP38" s="432"/>
      <c r="FQ38" s="432"/>
      <c r="FR38" s="432"/>
      <c r="FS38" s="433"/>
      <c r="FT38" s="431"/>
      <c r="FU38" s="432"/>
      <c r="FV38" s="432"/>
      <c r="FW38" s="432"/>
      <c r="FX38" s="432"/>
      <c r="FY38" s="432"/>
      <c r="FZ38" s="433"/>
      <c r="GA38" s="431"/>
      <c r="GB38" s="432"/>
      <c r="GC38" s="432"/>
      <c r="GD38" s="432"/>
      <c r="GE38" s="432"/>
      <c r="GF38" s="432"/>
      <c r="GG38" s="433"/>
      <c r="GH38" s="431"/>
      <c r="GI38" s="432"/>
      <c r="GJ38" s="432"/>
      <c r="GK38" s="432"/>
      <c r="GL38" s="432"/>
      <c r="GM38" s="432"/>
      <c r="GN38" s="433"/>
      <c r="GO38" s="431"/>
      <c r="GP38" s="432"/>
      <c r="GQ38" s="432"/>
      <c r="GR38" s="432"/>
      <c r="GS38" s="432"/>
      <c r="GT38" s="432"/>
      <c r="GU38" s="432"/>
      <c r="GV38" s="432"/>
      <c r="GW38" s="432"/>
      <c r="GX38" s="432"/>
      <c r="GY38" s="432"/>
      <c r="GZ38" s="433"/>
      <c r="HA38" s="431"/>
      <c r="HB38" s="432"/>
      <c r="HC38" s="432"/>
      <c r="HD38" s="432"/>
      <c r="HE38" s="432"/>
      <c r="HF38" s="433"/>
      <c r="HG38" s="431"/>
      <c r="HH38" s="432"/>
      <c r="HI38" s="432"/>
      <c r="HJ38" s="432"/>
      <c r="HK38" s="432"/>
      <c r="HL38" s="433"/>
      <c r="HM38" s="431"/>
      <c r="HN38" s="432"/>
      <c r="HO38" s="432"/>
      <c r="HP38" s="432"/>
      <c r="HQ38" s="432"/>
      <c r="HR38" s="433"/>
      <c r="HS38" s="431"/>
      <c r="HT38" s="432"/>
      <c r="HU38" s="432"/>
      <c r="HV38" s="432"/>
      <c r="HW38" s="432"/>
      <c r="HX38" s="432"/>
      <c r="HY38" s="432"/>
      <c r="HZ38" s="432"/>
      <c r="IA38" s="432"/>
      <c r="IB38" s="433"/>
      <c r="IC38" s="431"/>
      <c r="ID38" s="432"/>
      <c r="IE38" s="432"/>
      <c r="IF38" s="432"/>
      <c r="IG38" s="432"/>
      <c r="IH38" s="433"/>
    </row>
    <row r="39" spans="1:243" s="23" customFormat="1" ht="22.5" customHeight="1" x14ac:dyDescent="0.15">
      <c r="A39" s="392" t="s">
        <v>118</v>
      </c>
      <c r="B39" s="393"/>
      <c r="C39" s="393"/>
      <c r="D39" s="393"/>
      <c r="E39" s="394" t="str">
        <f>Мероприятия!D14</f>
        <v>Проектирование и реконструкция здания котельной №3 в с. Великовисочное</v>
      </c>
      <c r="F39" s="395"/>
      <c r="G39" s="395"/>
      <c r="H39" s="395"/>
      <c r="I39" s="395"/>
      <c r="J39" s="395"/>
      <c r="K39" s="395"/>
      <c r="L39" s="395"/>
      <c r="M39" s="395"/>
      <c r="N39" s="395"/>
      <c r="O39" s="395"/>
      <c r="P39" s="395"/>
      <c r="Q39" s="395"/>
      <c r="R39" s="395"/>
      <c r="S39" s="395"/>
      <c r="T39" s="395"/>
      <c r="U39" s="395"/>
      <c r="V39" s="396"/>
      <c r="W39" s="393" t="s">
        <v>334</v>
      </c>
      <c r="X39" s="393"/>
      <c r="Y39" s="393"/>
      <c r="Z39" s="393"/>
      <c r="AA39" s="393"/>
      <c r="AB39" s="393"/>
      <c r="AC39" s="393"/>
      <c r="AD39" s="393"/>
      <c r="AE39" s="397" t="s">
        <v>333</v>
      </c>
      <c r="AF39" s="398"/>
      <c r="AG39" s="398"/>
      <c r="AH39" s="398"/>
      <c r="AI39" s="398"/>
      <c r="AJ39" s="398"/>
      <c r="AK39" s="398"/>
      <c r="AL39" s="399" t="s">
        <v>350</v>
      </c>
      <c r="AM39" s="400"/>
      <c r="AN39" s="400"/>
      <c r="AO39" s="400"/>
      <c r="AP39" s="400"/>
      <c r="AQ39" s="400"/>
      <c r="AR39" s="400"/>
      <c r="AS39" s="400"/>
      <c r="AT39" s="400"/>
      <c r="AU39" s="400"/>
      <c r="AV39" s="400"/>
      <c r="AW39" s="400"/>
      <c r="AX39" s="400"/>
      <c r="AY39" s="401"/>
      <c r="AZ39" s="402" t="s">
        <v>289</v>
      </c>
      <c r="BA39" s="402"/>
      <c r="BB39" s="402"/>
      <c r="BC39" s="402"/>
      <c r="BD39" s="402"/>
      <c r="BE39" s="403"/>
      <c r="BF39" s="404" t="s">
        <v>289</v>
      </c>
      <c r="BG39" s="402"/>
      <c r="BH39" s="402"/>
      <c r="BI39" s="402"/>
      <c r="BJ39" s="402"/>
      <c r="BK39" s="402"/>
      <c r="BL39" s="403"/>
      <c r="BM39" s="404" t="s">
        <v>289</v>
      </c>
      <c r="BN39" s="402"/>
      <c r="BO39" s="402"/>
      <c r="BP39" s="402"/>
      <c r="BQ39" s="402"/>
      <c r="BR39" s="402"/>
      <c r="BS39" s="403"/>
      <c r="BT39" s="494" t="s">
        <v>289</v>
      </c>
      <c r="BU39" s="495"/>
      <c r="BV39" s="495"/>
      <c r="BW39" s="495"/>
      <c r="BX39" s="495"/>
      <c r="BY39" s="496"/>
      <c r="BZ39" s="404">
        <v>1.54</v>
      </c>
      <c r="CA39" s="402"/>
      <c r="CB39" s="402"/>
      <c r="CC39" s="402"/>
      <c r="CD39" s="403"/>
      <c r="CE39" s="404" t="s">
        <v>289</v>
      </c>
      <c r="CF39" s="402"/>
      <c r="CG39" s="402"/>
      <c r="CH39" s="402"/>
      <c r="CI39" s="402"/>
      <c r="CJ39" s="403"/>
      <c r="CK39" s="404" t="s">
        <v>289</v>
      </c>
      <c r="CL39" s="402"/>
      <c r="CM39" s="402"/>
      <c r="CN39" s="402"/>
      <c r="CO39" s="402"/>
      <c r="CP39" s="402"/>
      <c r="CQ39" s="403"/>
      <c r="CR39" s="404" t="s">
        <v>289</v>
      </c>
      <c r="CS39" s="402"/>
      <c r="CT39" s="402"/>
      <c r="CU39" s="402"/>
      <c r="CV39" s="402"/>
      <c r="CW39" s="402"/>
      <c r="CX39" s="403"/>
      <c r="CY39" s="494" t="s">
        <v>289</v>
      </c>
      <c r="CZ39" s="495"/>
      <c r="DA39" s="495"/>
      <c r="DB39" s="495"/>
      <c r="DC39" s="495"/>
      <c r="DD39" s="496"/>
      <c r="DE39" s="404">
        <v>1.8</v>
      </c>
      <c r="DF39" s="402"/>
      <c r="DG39" s="402"/>
      <c r="DH39" s="402"/>
      <c r="DI39" s="403"/>
      <c r="DJ39" s="404">
        <f>Мероприятия!I14</f>
        <v>2024</v>
      </c>
      <c r="DK39" s="402"/>
      <c r="DL39" s="402"/>
      <c r="DM39" s="402"/>
      <c r="DN39" s="402"/>
      <c r="DO39" s="403"/>
      <c r="DP39" s="404">
        <f>Мероприятия!J14</f>
        <v>2026</v>
      </c>
      <c r="DQ39" s="402"/>
      <c r="DR39" s="402"/>
      <c r="DS39" s="402"/>
      <c r="DT39" s="402"/>
      <c r="DU39" s="403"/>
      <c r="DV39" s="389">
        <f>Мероприятия!R14+Мероприятия!R15</f>
        <v>15486.362804793196</v>
      </c>
      <c r="DW39" s="390"/>
      <c r="DX39" s="390"/>
      <c r="DY39" s="391"/>
      <c r="DZ39" s="389">
        <f>Мероприятия!W14</f>
        <v>0</v>
      </c>
      <c r="EA39" s="390"/>
      <c r="EB39" s="390"/>
      <c r="EC39" s="391"/>
      <c r="ED39" s="389">
        <f>DV39-DZ39</f>
        <v>15486.362804793196</v>
      </c>
      <c r="EE39" s="390"/>
      <c r="EF39" s="390"/>
      <c r="EG39" s="391"/>
      <c r="EH39" s="389">
        <f>Мероприятия!S14</f>
        <v>2572.25</v>
      </c>
      <c r="EI39" s="390"/>
      <c r="EJ39" s="390"/>
      <c r="EK39" s="390"/>
      <c r="EL39" s="390"/>
      <c r="EM39" s="391"/>
      <c r="EN39" s="389">
        <f>Мероприятия!T14+Мероприятия!T15</f>
        <v>12914.112804793196</v>
      </c>
      <c r="EO39" s="390"/>
      <c r="EP39" s="390"/>
      <c r="EQ39" s="391"/>
      <c r="ER39" s="389">
        <f>Мероприятия!X14+Мероприятия!X15</f>
        <v>0</v>
      </c>
      <c r="ES39" s="390"/>
      <c r="ET39" s="390"/>
      <c r="EU39" s="391"/>
      <c r="EV39" s="389">
        <f>Мероприятия!AB14+Мероприятия!AB15</f>
        <v>0</v>
      </c>
      <c r="EW39" s="390"/>
      <c r="EX39" s="390"/>
      <c r="EY39" s="390"/>
      <c r="EZ39" s="389">
        <f>DV39-EH39-EN39-ER39-EV39</f>
        <v>0</v>
      </c>
      <c r="FA39" s="390"/>
      <c r="FB39" s="390"/>
      <c r="FC39" s="390"/>
      <c r="FD39" s="390"/>
      <c r="FE39" s="391"/>
      <c r="FF39" s="390">
        <f>Мероприятия!AK14+Мероприятия!AK15</f>
        <v>0</v>
      </c>
      <c r="FG39" s="390"/>
      <c r="FH39" s="390"/>
      <c r="FI39" s="390"/>
      <c r="FJ39" s="390"/>
      <c r="FK39" s="390"/>
      <c r="FL39" s="391"/>
      <c r="FM39" s="389">
        <f>Мероприятия!AI14+Мероприятия!AI15</f>
        <v>0</v>
      </c>
      <c r="FN39" s="390"/>
      <c r="FO39" s="390"/>
      <c r="FP39" s="390"/>
      <c r="FQ39" s="390"/>
      <c r="FR39" s="390"/>
      <c r="FS39" s="391"/>
      <c r="FT39" s="389">
        <v>0</v>
      </c>
      <c r="FU39" s="390"/>
      <c r="FV39" s="390"/>
      <c r="FW39" s="390"/>
      <c r="FX39" s="390"/>
      <c r="FY39" s="390"/>
      <c r="FZ39" s="391"/>
      <c r="GA39" s="389">
        <v>0</v>
      </c>
      <c r="GB39" s="390"/>
      <c r="GC39" s="390"/>
      <c r="GD39" s="390"/>
      <c r="GE39" s="390"/>
      <c r="GF39" s="390"/>
      <c r="GG39" s="391"/>
      <c r="GH39" s="389">
        <v>0</v>
      </c>
      <c r="GI39" s="390"/>
      <c r="GJ39" s="390"/>
      <c r="GK39" s="390"/>
      <c r="GL39" s="390"/>
      <c r="GM39" s="390"/>
      <c r="GN39" s="391"/>
      <c r="GO39" s="389">
        <v>0</v>
      </c>
      <c r="GP39" s="390"/>
      <c r="GQ39" s="390"/>
      <c r="GR39" s="390"/>
      <c r="GS39" s="390"/>
      <c r="GT39" s="390"/>
      <c r="GU39" s="390"/>
      <c r="GV39" s="390"/>
      <c r="GW39" s="390"/>
      <c r="GX39" s="390"/>
      <c r="GY39" s="390"/>
      <c r="GZ39" s="391"/>
      <c r="HA39" s="389">
        <v>0</v>
      </c>
      <c r="HB39" s="390"/>
      <c r="HC39" s="390"/>
      <c r="HD39" s="390"/>
      <c r="HE39" s="390"/>
      <c r="HF39" s="391"/>
      <c r="HG39" s="389">
        <v>0</v>
      </c>
      <c r="HH39" s="390"/>
      <c r="HI39" s="390"/>
      <c r="HJ39" s="390"/>
      <c r="HK39" s="390"/>
      <c r="HL39" s="391"/>
      <c r="HM39" s="389">
        <v>0</v>
      </c>
      <c r="HN39" s="390"/>
      <c r="HO39" s="390"/>
      <c r="HP39" s="390"/>
      <c r="HQ39" s="390"/>
      <c r="HR39" s="391"/>
      <c r="HS39" s="389">
        <f>Мероприятия!AH14+Мероприятия!AH15</f>
        <v>12914.112804793196</v>
      </c>
      <c r="HT39" s="390"/>
      <c r="HU39" s="390"/>
      <c r="HV39" s="390"/>
      <c r="HW39" s="390"/>
      <c r="HX39" s="390"/>
      <c r="HY39" s="390"/>
      <c r="HZ39" s="390"/>
      <c r="IA39" s="390"/>
      <c r="IB39" s="391"/>
      <c r="IC39" s="389">
        <v>0</v>
      </c>
      <c r="ID39" s="390"/>
      <c r="IE39" s="390"/>
      <c r="IF39" s="390"/>
      <c r="IG39" s="390"/>
      <c r="IH39" s="391"/>
      <c r="II39" s="76">
        <f>SUM(FF39:IH39)-DV39</f>
        <v>-2572.25</v>
      </c>
    </row>
    <row r="40" spans="1:243" s="23" customFormat="1" ht="15.75" customHeight="1" outlineLevel="1" x14ac:dyDescent="0.15">
      <c r="A40" s="392"/>
      <c r="B40" s="393"/>
      <c r="C40" s="393"/>
      <c r="D40" s="393"/>
      <c r="E40" s="394"/>
      <c r="F40" s="395"/>
      <c r="G40" s="395"/>
      <c r="H40" s="395"/>
      <c r="I40" s="395"/>
      <c r="J40" s="395"/>
      <c r="K40" s="395"/>
      <c r="L40" s="395"/>
      <c r="M40" s="395"/>
      <c r="N40" s="395"/>
      <c r="O40" s="395"/>
      <c r="P40" s="395"/>
      <c r="Q40" s="395"/>
      <c r="R40" s="395"/>
      <c r="S40" s="395"/>
      <c r="T40" s="395"/>
      <c r="U40" s="395"/>
      <c r="V40" s="396"/>
      <c r="W40" s="393"/>
      <c r="X40" s="393"/>
      <c r="Y40" s="393"/>
      <c r="Z40" s="393"/>
      <c r="AA40" s="393"/>
      <c r="AB40" s="393"/>
      <c r="AC40" s="393"/>
      <c r="AD40" s="393"/>
      <c r="AE40" s="397"/>
      <c r="AF40" s="398"/>
      <c r="AG40" s="398"/>
      <c r="AH40" s="398"/>
      <c r="AI40" s="398"/>
      <c r="AJ40" s="398"/>
      <c r="AK40" s="398"/>
      <c r="AL40" s="399"/>
      <c r="AM40" s="400"/>
      <c r="AN40" s="400"/>
      <c r="AO40" s="400"/>
      <c r="AP40" s="400"/>
      <c r="AQ40" s="400"/>
      <c r="AR40" s="400"/>
      <c r="AS40" s="400"/>
      <c r="AT40" s="400"/>
      <c r="AU40" s="400"/>
      <c r="AV40" s="400"/>
      <c r="AW40" s="400"/>
      <c r="AX40" s="400"/>
      <c r="AY40" s="401"/>
      <c r="AZ40" s="402"/>
      <c r="BA40" s="402"/>
      <c r="BB40" s="402"/>
      <c r="BC40" s="402"/>
      <c r="BD40" s="402"/>
      <c r="BE40" s="403"/>
      <c r="BF40" s="404"/>
      <c r="BG40" s="402"/>
      <c r="BH40" s="402"/>
      <c r="BI40" s="402"/>
      <c r="BJ40" s="402"/>
      <c r="BK40" s="402"/>
      <c r="BL40" s="403"/>
      <c r="BM40" s="404"/>
      <c r="BN40" s="402"/>
      <c r="BO40" s="402"/>
      <c r="BP40" s="402"/>
      <c r="BQ40" s="402"/>
      <c r="BR40" s="402"/>
      <c r="BS40" s="403"/>
      <c r="BT40" s="494"/>
      <c r="BU40" s="495"/>
      <c r="BV40" s="495"/>
      <c r="BW40" s="495"/>
      <c r="BX40" s="495"/>
      <c r="BY40" s="496"/>
      <c r="BZ40" s="404"/>
      <c r="CA40" s="402"/>
      <c r="CB40" s="402"/>
      <c r="CC40" s="402"/>
      <c r="CD40" s="403"/>
      <c r="CE40" s="404"/>
      <c r="CF40" s="402"/>
      <c r="CG40" s="402"/>
      <c r="CH40" s="402"/>
      <c r="CI40" s="402"/>
      <c r="CJ40" s="403"/>
      <c r="CK40" s="404"/>
      <c r="CL40" s="402"/>
      <c r="CM40" s="402"/>
      <c r="CN40" s="402"/>
      <c r="CO40" s="402"/>
      <c r="CP40" s="402"/>
      <c r="CQ40" s="403"/>
      <c r="CR40" s="404"/>
      <c r="CS40" s="402"/>
      <c r="CT40" s="402"/>
      <c r="CU40" s="402"/>
      <c r="CV40" s="402"/>
      <c r="CW40" s="402"/>
      <c r="CX40" s="403"/>
      <c r="CY40" s="494"/>
      <c r="CZ40" s="495"/>
      <c r="DA40" s="495"/>
      <c r="DB40" s="495"/>
      <c r="DC40" s="495"/>
      <c r="DD40" s="496"/>
      <c r="DE40" s="404"/>
      <c r="DF40" s="402"/>
      <c r="DG40" s="402"/>
      <c r="DH40" s="402"/>
      <c r="DI40" s="403"/>
      <c r="DJ40" s="404"/>
      <c r="DK40" s="402"/>
      <c r="DL40" s="402"/>
      <c r="DM40" s="402"/>
      <c r="DN40" s="402"/>
      <c r="DO40" s="403"/>
      <c r="DP40" s="404"/>
      <c r="DQ40" s="402"/>
      <c r="DR40" s="402"/>
      <c r="DS40" s="402"/>
      <c r="DT40" s="402"/>
      <c r="DU40" s="403"/>
      <c r="DV40" s="389"/>
      <c r="DW40" s="390"/>
      <c r="DX40" s="390"/>
      <c r="DY40" s="391"/>
      <c r="DZ40" s="389"/>
      <c r="EA40" s="390"/>
      <c r="EB40" s="390"/>
      <c r="EC40" s="391"/>
      <c r="ED40" s="389"/>
      <c r="EE40" s="390"/>
      <c r="EF40" s="390"/>
      <c r="EG40" s="391"/>
      <c r="EH40" s="389"/>
      <c r="EI40" s="390"/>
      <c r="EJ40" s="390"/>
      <c r="EK40" s="390"/>
      <c r="EL40" s="390"/>
      <c r="EM40" s="391"/>
      <c r="EN40" s="389"/>
      <c r="EO40" s="390"/>
      <c r="EP40" s="390"/>
      <c r="EQ40" s="391"/>
      <c r="ER40" s="389"/>
      <c r="ES40" s="390"/>
      <c r="ET40" s="390"/>
      <c r="EU40" s="391"/>
      <c r="EV40" s="389"/>
      <c r="EW40" s="390"/>
      <c r="EX40" s="390"/>
      <c r="EY40" s="390"/>
      <c r="EZ40" s="389"/>
      <c r="FA40" s="390"/>
      <c r="FB40" s="390"/>
      <c r="FC40" s="390"/>
      <c r="FD40" s="390"/>
      <c r="FE40" s="391"/>
      <c r="FF40" s="390"/>
      <c r="FG40" s="390"/>
      <c r="FH40" s="390"/>
      <c r="FI40" s="390"/>
      <c r="FJ40" s="390"/>
      <c r="FK40" s="390"/>
      <c r="FL40" s="391"/>
      <c r="FM40" s="389"/>
      <c r="FN40" s="390"/>
      <c r="FO40" s="390"/>
      <c r="FP40" s="390"/>
      <c r="FQ40" s="390"/>
      <c r="FR40" s="390"/>
      <c r="FS40" s="391"/>
      <c r="FT40" s="389"/>
      <c r="FU40" s="390"/>
      <c r="FV40" s="390"/>
      <c r="FW40" s="390"/>
      <c r="FX40" s="390"/>
      <c r="FY40" s="390"/>
      <c r="FZ40" s="391"/>
      <c r="GA40" s="389"/>
      <c r="GB40" s="390"/>
      <c r="GC40" s="390"/>
      <c r="GD40" s="390"/>
      <c r="GE40" s="390"/>
      <c r="GF40" s="390"/>
      <c r="GG40" s="391"/>
      <c r="GH40" s="389"/>
      <c r="GI40" s="390"/>
      <c r="GJ40" s="390"/>
      <c r="GK40" s="390"/>
      <c r="GL40" s="390"/>
      <c r="GM40" s="390"/>
      <c r="GN40" s="391"/>
      <c r="GO40" s="389"/>
      <c r="GP40" s="390"/>
      <c r="GQ40" s="390"/>
      <c r="GR40" s="390"/>
      <c r="GS40" s="390"/>
      <c r="GT40" s="390"/>
      <c r="GU40" s="390"/>
      <c r="GV40" s="390"/>
      <c r="GW40" s="390"/>
      <c r="GX40" s="390"/>
      <c r="GY40" s="390"/>
      <c r="GZ40" s="391"/>
      <c r="HA40" s="389"/>
      <c r="HB40" s="390"/>
      <c r="HC40" s="390"/>
      <c r="HD40" s="390"/>
      <c r="HE40" s="390"/>
      <c r="HF40" s="391"/>
      <c r="HG40" s="389"/>
      <c r="HH40" s="390"/>
      <c r="HI40" s="390"/>
      <c r="HJ40" s="390"/>
      <c r="HK40" s="390"/>
      <c r="HL40" s="391"/>
      <c r="HM40" s="389"/>
      <c r="HN40" s="390"/>
      <c r="HO40" s="390"/>
      <c r="HP40" s="390"/>
      <c r="HQ40" s="390"/>
      <c r="HR40" s="391"/>
      <c r="HS40" s="389"/>
      <c r="HT40" s="390"/>
      <c r="HU40" s="390"/>
      <c r="HV40" s="390"/>
      <c r="HW40" s="390"/>
      <c r="HX40" s="390"/>
      <c r="HY40" s="390"/>
      <c r="HZ40" s="390"/>
      <c r="IA40" s="390"/>
      <c r="IB40" s="391"/>
      <c r="IC40" s="389"/>
      <c r="ID40" s="390"/>
      <c r="IE40" s="390"/>
      <c r="IF40" s="390"/>
      <c r="IG40" s="390"/>
      <c r="IH40" s="391"/>
      <c r="II40" s="76"/>
    </row>
    <row r="41" spans="1:243" s="23" customFormat="1" ht="24" customHeight="1" outlineLevel="1" x14ac:dyDescent="0.15">
      <c r="A41" s="392"/>
      <c r="B41" s="393"/>
      <c r="C41" s="393"/>
      <c r="D41" s="393"/>
      <c r="E41" s="394"/>
      <c r="F41" s="395"/>
      <c r="G41" s="395"/>
      <c r="H41" s="395"/>
      <c r="I41" s="395"/>
      <c r="J41" s="395"/>
      <c r="K41" s="395"/>
      <c r="L41" s="395"/>
      <c r="M41" s="395"/>
      <c r="N41" s="395"/>
      <c r="O41" s="395"/>
      <c r="P41" s="395"/>
      <c r="Q41" s="395"/>
      <c r="R41" s="395"/>
      <c r="S41" s="395"/>
      <c r="T41" s="395"/>
      <c r="U41" s="395"/>
      <c r="V41" s="396"/>
      <c r="W41" s="393"/>
      <c r="X41" s="393"/>
      <c r="Y41" s="393"/>
      <c r="Z41" s="393"/>
      <c r="AA41" s="393"/>
      <c r="AB41" s="393"/>
      <c r="AC41" s="393"/>
      <c r="AD41" s="393"/>
      <c r="AE41" s="397"/>
      <c r="AF41" s="398"/>
      <c r="AG41" s="398"/>
      <c r="AH41" s="398"/>
      <c r="AI41" s="398"/>
      <c r="AJ41" s="398"/>
      <c r="AK41" s="398"/>
      <c r="AL41" s="399"/>
      <c r="AM41" s="400"/>
      <c r="AN41" s="400"/>
      <c r="AO41" s="400"/>
      <c r="AP41" s="400"/>
      <c r="AQ41" s="400"/>
      <c r="AR41" s="400"/>
      <c r="AS41" s="400"/>
      <c r="AT41" s="400"/>
      <c r="AU41" s="400"/>
      <c r="AV41" s="400"/>
      <c r="AW41" s="400"/>
      <c r="AX41" s="400"/>
      <c r="AY41" s="401"/>
      <c r="AZ41" s="402"/>
      <c r="BA41" s="402"/>
      <c r="BB41" s="402"/>
      <c r="BC41" s="402"/>
      <c r="BD41" s="402"/>
      <c r="BE41" s="403"/>
      <c r="BF41" s="404"/>
      <c r="BG41" s="402"/>
      <c r="BH41" s="402"/>
      <c r="BI41" s="402"/>
      <c r="BJ41" s="402"/>
      <c r="BK41" s="402"/>
      <c r="BL41" s="403"/>
      <c r="BM41" s="404"/>
      <c r="BN41" s="402"/>
      <c r="BO41" s="402"/>
      <c r="BP41" s="402"/>
      <c r="BQ41" s="402"/>
      <c r="BR41" s="402"/>
      <c r="BS41" s="403"/>
      <c r="BT41" s="494"/>
      <c r="BU41" s="495"/>
      <c r="BV41" s="495"/>
      <c r="BW41" s="495"/>
      <c r="BX41" s="495"/>
      <c r="BY41" s="496"/>
      <c r="BZ41" s="404"/>
      <c r="CA41" s="402"/>
      <c r="CB41" s="402"/>
      <c r="CC41" s="402"/>
      <c r="CD41" s="403"/>
      <c r="CE41" s="404"/>
      <c r="CF41" s="402"/>
      <c r="CG41" s="402"/>
      <c r="CH41" s="402"/>
      <c r="CI41" s="402"/>
      <c r="CJ41" s="403"/>
      <c r="CK41" s="404"/>
      <c r="CL41" s="402"/>
      <c r="CM41" s="402"/>
      <c r="CN41" s="402"/>
      <c r="CO41" s="402"/>
      <c r="CP41" s="402"/>
      <c r="CQ41" s="403"/>
      <c r="CR41" s="404"/>
      <c r="CS41" s="402"/>
      <c r="CT41" s="402"/>
      <c r="CU41" s="402"/>
      <c r="CV41" s="402"/>
      <c r="CW41" s="402"/>
      <c r="CX41" s="403"/>
      <c r="CY41" s="494"/>
      <c r="CZ41" s="495"/>
      <c r="DA41" s="495"/>
      <c r="DB41" s="495"/>
      <c r="DC41" s="495"/>
      <c r="DD41" s="496"/>
      <c r="DE41" s="404"/>
      <c r="DF41" s="402"/>
      <c r="DG41" s="402"/>
      <c r="DH41" s="402"/>
      <c r="DI41" s="403"/>
      <c r="DJ41" s="404"/>
      <c r="DK41" s="402"/>
      <c r="DL41" s="402"/>
      <c r="DM41" s="402"/>
      <c r="DN41" s="402"/>
      <c r="DO41" s="403"/>
      <c r="DP41" s="404"/>
      <c r="DQ41" s="402"/>
      <c r="DR41" s="402"/>
      <c r="DS41" s="402"/>
      <c r="DT41" s="402"/>
      <c r="DU41" s="403"/>
      <c r="DV41" s="389"/>
      <c r="DW41" s="390"/>
      <c r="DX41" s="390"/>
      <c r="DY41" s="391"/>
      <c r="DZ41" s="389"/>
      <c r="EA41" s="390"/>
      <c r="EB41" s="390"/>
      <c r="EC41" s="391"/>
      <c r="ED41" s="389"/>
      <c r="EE41" s="390"/>
      <c r="EF41" s="390"/>
      <c r="EG41" s="391"/>
      <c r="EH41" s="389"/>
      <c r="EI41" s="390"/>
      <c r="EJ41" s="390"/>
      <c r="EK41" s="390"/>
      <c r="EL41" s="390"/>
      <c r="EM41" s="391"/>
      <c r="EN41" s="389"/>
      <c r="EO41" s="390"/>
      <c r="EP41" s="390"/>
      <c r="EQ41" s="391"/>
      <c r="ER41" s="389"/>
      <c r="ES41" s="390"/>
      <c r="ET41" s="390"/>
      <c r="EU41" s="391"/>
      <c r="EV41" s="389"/>
      <c r="EW41" s="390"/>
      <c r="EX41" s="390"/>
      <c r="EY41" s="390"/>
      <c r="EZ41" s="389"/>
      <c r="FA41" s="390"/>
      <c r="FB41" s="390"/>
      <c r="FC41" s="390"/>
      <c r="FD41" s="390"/>
      <c r="FE41" s="391"/>
      <c r="FF41" s="390"/>
      <c r="FG41" s="390"/>
      <c r="FH41" s="390"/>
      <c r="FI41" s="390"/>
      <c r="FJ41" s="390"/>
      <c r="FK41" s="390"/>
      <c r="FL41" s="391"/>
      <c r="FM41" s="389"/>
      <c r="FN41" s="390"/>
      <c r="FO41" s="390"/>
      <c r="FP41" s="390"/>
      <c r="FQ41" s="390"/>
      <c r="FR41" s="390"/>
      <c r="FS41" s="391"/>
      <c r="FT41" s="389"/>
      <c r="FU41" s="390"/>
      <c r="FV41" s="390"/>
      <c r="FW41" s="390"/>
      <c r="FX41" s="390"/>
      <c r="FY41" s="390"/>
      <c r="FZ41" s="391"/>
      <c r="GA41" s="389"/>
      <c r="GB41" s="390"/>
      <c r="GC41" s="390"/>
      <c r="GD41" s="390"/>
      <c r="GE41" s="390"/>
      <c r="GF41" s="390"/>
      <c r="GG41" s="391"/>
      <c r="GH41" s="389"/>
      <c r="GI41" s="390"/>
      <c r="GJ41" s="390"/>
      <c r="GK41" s="390"/>
      <c r="GL41" s="390"/>
      <c r="GM41" s="390"/>
      <c r="GN41" s="391"/>
      <c r="GO41" s="389"/>
      <c r="GP41" s="390"/>
      <c r="GQ41" s="390"/>
      <c r="GR41" s="390"/>
      <c r="GS41" s="390"/>
      <c r="GT41" s="390"/>
      <c r="GU41" s="390"/>
      <c r="GV41" s="390"/>
      <c r="GW41" s="390"/>
      <c r="GX41" s="390"/>
      <c r="GY41" s="390"/>
      <c r="GZ41" s="391"/>
      <c r="HA41" s="389"/>
      <c r="HB41" s="390"/>
      <c r="HC41" s="390"/>
      <c r="HD41" s="390"/>
      <c r="HE41" s="390"/>
      <c r="HF41" s="391"/>
      <c r="HG41" s="389"/>
      <c r="HH41" s="390"/>
      <c r="HI41" s="390"/>
      <c r="HJ41" s="390"/>
      <c r="HK41" s="390"/>
      <c r="HL41" s="391"/>
      <c r="HM41" s="389"/>
      <c r="HN41" s="390"/>
      <c r="HO41" s="390"/>
      <c r="HP41" s="390"/>
      <c r="HQ41" s="390"/>
      <c r="HR41" s="391"/>
      <c r="HS41" s="389"/>
      <c r="HT41" s="390"/>
      <c r="HU41" s="390"/>
      <c r="HV41" s="390"/>
      <c r="HW41" s="390"/>
      <c r="HX41" s="390"/>
      <c r="HY41" s="390"/>
      <c r="HZ41" s="390"/>
      <c r="IA41" s="390"/>
      <c r="IB41" s="391"/>
      <c r="IC41" s="389"/>
      <c r="ID41" s="390"/>
      <c r="IE41" s="390"/>
      <c r="IF41" s="390"/>
      <c r="IG41" s="390"/>
      <c r="IH41" s="391"/>
      <c r="II41" s="76"/>
    </row>
    <row r="42" spans="1:243" s="115" customFormat="1" ht="9" customHeight="1" x14ac:dyDescent="0.15">
      <c r="A42" s="497" t="s">
        <v>119</v>
      </c>
      <c r="B42" s="498"/>
      <c r="C42" s="498"/>
      <c r="D42" s="498"/>
      <c r="E42" s="498"/>
      <c r="F42" s="498"/>
      <c r="G42" s="498"/>
      <c r="H42" s="498"/>
      <c r="I42" s="498"/>
      <c r="J42" s="498"/>
      <c r="K42" s="498"/>
      <c r="L42" s="498"/>
      <c r="M42" s="498"/>
      <c r="N42" s="498"/>
      <c r="O42" s="498"/>
      <c r="P42" s="498"/>
      <c r="Q42" s="498"/>
      <c r="R42" s="498"/>
      <c r="S42" s="498"/>
      <c r="T42" s="498"/>
      <c r="U42" s="498"/>
      <c r="V42" s="499"/>
      <c r="W42" s="485"/>
      <c r="X42" s="485"/>
      <c r="Y42" s="485"/>
      <c r="Z42" s="485"/>
      <c r="AA42" s="485"/>
      <c r="AB42" s="485"/>
      <c r="AC42" s="485"/>
      <c r="AD42" s="485"/>
      <c r="AE42" s="489"/>
      <c r="AF42" s="490"/>
      <c r="AG42" s="490"/>
      <c r="AH42" s="490"/>
      <c r="AI42" s="490"/>
      <c r="AJ42" s="490"/>
      <c r="AK42" s="490"/>
      <c r="AL42" s="438"/>
      <c r="AM42" s="439"/>
      <c r="AN42" s="439"/>
      <c r="AO42" s="439"/>
      <c r="AP42" s="439"/>
      <c r="AQ42" s="439"/>
      <c r="AR42" s="439"/>
      <c r="AS42" s="439"/>
      <c r="AT42" s="439"/>
      <c r="AU42" s="439"/>
      <c r="AV42" s="439"/>
      <c r="AW42" s="439"/>
      <c r="AX42" s="439"/>
      <c r="AY42" s="440"/>
      <c r="AZ42" s="427"/>
      <c r="BA42" s="427"/>
      <c r="BB42" s="427"/>
      <c r="BC42" s="427"/>
      <c r="BD42" s="427"/>
      <c r="BE42" s="428"/>
      <c r="BF42" s="429"/>
      <c r="BG42" s="427"/>
      <c r="BH42" s="427"/>
      <c r="BI42" s="427"/>
      <c r="BJ42" s="427"/>
      <c r="BK42" s="427"/>
      <c r="BL42" s="428"/>
      <c r="BM42" s="429"/>
      <c r="BN42" s="427"/>
      <c r="BO42" s="427"/>
      <c r="BP42" s="427"/>
      <c r="BQ42" s="427"/>
      <c r="BR42" s="427"/>
      <c r="BS42" s="428"/>
      <c r="BT42" s="438"/>
      <c r="BU42" s="439"/>
      <c r="BV42" s="439"/>
      <c r="BW42" s="439"/>
      <c r="BX42" s="439"/>
      <c r="BY42" s="440"/>
      <c r="BZ42" s="429"/>
      <c r="CA42" s="427"/>
      <c r="CB42" s="427"/>
      <c r="CC42" s="427"/>
      <c r="CD42" s="428"/>
      <c r="CE42" s="429"/>
      <c r="CF42" s="427"/>
      <c r="CG42" s="427"/>
      <c r="CH42" s="427"/>
      <c r="CI42" s="427"/>
      <c r="CJ42" s="428"/>
      <c r="CK42" s="429"/>
      <c r="CL42" s="427"/>
      <c r="CM42" s="427"/>
      <c r="CN42" s="427"/>
      <c r="CO42" s="427"/>
      <c r="CP42" s="427"/>
      <c r="CQ42" s="428"/>
      <c r="CR42" s="429"/>
      <c r="CS42" s="427"/>
      <c r="CT42" s="427"/>
      <c r="CU42" s="427"/>
      <c r="CV42" s="427"/>
      <c r="CW42" s="427"/>
      <c r="CX42" s="428"/>
      <c r="CY42" s="438"/>
      <c r="CZ42" s="439"/>
      <c r="DA42" s="439"/>
      <c r="DB42" s="439"/>
      <c r="DC42" s="439"/>
      <c r="DD42" s="440"/>
      <c r="DE42" s="429"/>
      <c r="DF42" s="427"/>
      <c r="DG42" s="427"/>
      <c r="DH42" s="427"/>
      <c r="DI42" s="428"/>
      <c r="DJ42" s="484"/>
      <c r="DK42" s="485"/>
      <c r="DL42" s="485"/>
      <c r="DM42" s="485"/>
      <c r="DN42" s="485"/>
      <c r="DO42" s="486"/>
      <c r="DP42" s="484"/>
      <c r="DQ42" s="485"/>
      <c r="DR42" s="485"/>
      <c r="DS42" s="485"/>
      <c r="DT42" s="485"/>
      <c r="DU42" s="486"/>
      <c r="DV42" s="434">
        <f>SUM(DV36:DY37,DV39:DY41)</f>
        <v>15486.362804793196</v>
      </c>
      <c r="DW42" s="427"/>
      <c r="DX42" s="427"/>
      <c r="DY42" s="428"/>
      <c r="DZ42" s="434">
        <f>SUM(DZ36:EC37,DZ39:EC41)</f>
        <v>0</v>
      </c>
      <c r="EA42" s="427"/>
      <c r="EB42" s="427"/>
      <c r="EC42" s="428"/>
      <c r="ED42" s="434">
        <f>SUM(ED39:EG41,ED36:EG37)</f>
        <v>15486.362804793196</v>
      </c>
      <c r="EE42" s="427"/>
      <c r="EF42" s="427"/>
      <c r="EG42" s="428"/>
      <c r="EH42" s="434">
        <f>SUM(EH39:EM41,EH36:EM37)</f>
        <v>2572.25</v>
      </c>
      <c r="EI42" s="427"/>
      <c r="EJ42" s="427"/>
      <c r="EK42" s="427"/>
      <c r="EL42" s="427"/>
      <c r="EM42" s="428"/>
      <c r="EN42" s="434">
        <f>SUM(EN39:EQ41,EN36:EQ37)</f>
        <v>12914.112804793196</v>
      </c>
      <c r="EO42" s="427"/>
      <c r="EP42" s="427"/>
      <c r="EQ42" s="428"/>
      <c r="ER42" s="434">
        <f>SUM(ER39:EU41,ER36:EU37)</f>
        <v>0</v>
      </c>
      <c r="ES42" s="427"/>
      <c r="ET42" s="427"/>
      <c r="EU42" s="428"/>
      <c r="EV42" s="434">
        <f>SUM(EV39:EY41,EV36:EY37)</f>
        <v>0</v>
      </c>
      <c r="EW42" s="427"/>
      <c r="EX42" s="427"/>
      <c r="EY42" s="427"/>
      <c r="EZ42" s="434">
        <f>SUM(EZ39:FE41,EZ36:FE37)</f>
        <v>0</v>
      </c>
      <c r="FA42" s="427"/>
      <c r="FB42" s="427"/>
      <c r="FC42" s="427"/>
      <c r="FD42" s="427"/>
      <c r="FE42" s="428"/>
      <c r="FF42" s="441">
        <f>SUM(FF39:FL41,FF36:FL37)</f>
        <v>0</v>
      </c>
      <c r="FG42" s="427"/>
      <c r="FH42" s="427"/>
      <c r="FI42" s="427"/>
      <c r="FJ42" s="427"/>
      <c r="FK42" s="427"/>
      <c r="FL42" s="428"/>
      <c r="FM42" s="434">
        <f>SUM(FM39:FS41,FM36:FS37)</f>
        <v>0</v>
      </c>
      <c r="FN42" s="427"/>
      <c r="FO42" s="427"/>
      <c r="FP42" s="427"/>
      <c r="FQ42" s="427"/>
      <c r="FR42" s="427"/>
      <c r="FS42" s="428"/>
      <c r="FT42" s="434">
        <f>SUM(FT39:FZ41,FT36:FZ37)</f>
        <v>0</v>
      </c>
      <c r="FU42" s="427"/>
      <c r="FV42" s="427"/>
      <c r="FW42" s="427"/>
      <c r="FX42" s="427"/>
      <c r="FY42" s="427"/>
      <c r="FZ42" s="428"/>
      <c r="GA42" s="434">
        <f>SUM(GA39:GG41,GA36:GG37)</f>
        <v>0</v>
      </c>
      <c r="GB42" s="427"/>
      <c r="GC42" s="427"/>
      <c r="GD42" s="427"/>
      <c r="GE42" s="427"/>
      <c r="GF42" s="427"/>
      <c r="GG42" s="428"/>
      <c r="GH42" s="434">
        <f>SUM(GH39:GN41,GH36:GN37)</f>
        <v>0</v>
      </c>
      <c r="GI42" s="427"/>
      <c r="GJ42" s="427"/>
      <c r="GK42" s="427"/>
      <c r="GL42" s="427"/>
      <c r="GM42" s="427"/>
      <c r="GN42" s="428"/>
      <c r="GO42" s="434">
        <f>SUM(GO39:GZ41,GO36:GZ37)</f>
        <v>0</v>
      </c>
      <c r="GP42" s="427"/>
      <c r="GQ42" s="427"/>
      <c r="GR42" s="427"/>
      <c r="GS42" s="427"/>
      <c r="GT42" s="427"/>
      <c r="GU42" s="427"/>
      <c r="GV42" s="427"/>
      <c r="GW42" s="427"/>
      <c r="GX42" s="427"/>
      <c r="GY42" s="427"/>
      <c r="GZ42" s="428"/>
      <c r="HA42" s="434">
        <f>SUM(HA39:HF41,HA36:HF37)</f>
        <v>0</v>
      </c>
      <c r="HB42" s="427"/>
      <c r="HC42" s="427"/>
      <c r="HD42" s="427"/>
      <c r="HE42" s="427"/>
      <c r="HF42" s="428"/>
      <c r="HG42" s="434">
        <f>SUM(HG39:HL41,HG36:HL37)</f>
        <v>0</v>
      </c>
      <c r="HH42" s="427"/>
      <c r="HI42" s="427"/>
      <c r="HJ42" s="427"/>
      <c r="HK42" s="427"/>
      <c r="HL42" s="428"/>
      <c r="HM42" s="434">
        <f>SUM(HM39:HR41,HM36:HR37)</f>
        <v>0</v>
      </c>
      <c r="HN42" s="427"/>
      <c r="HO42" s="427"/>
      <c r="HP42" s="427"/>
      <c r="HQ42" s="427"/>
      <c r="HR42" s="428"/>
      <c r="HS42" s="434">
        <f>SUM(HS39:IB41,HS36:IB37)</f>
        <v>12914.112804793196</v>
      </c>
      <c r="HT42" s="427"/>
      <c r="HU42" s="427"/>
      <c r="HV42" s="427"/>
      <c r="HW42" s="427"/>
      <c r="HX42" s="427"/>
      <c r="HY42" s="427"/>
      <c r="HZ42" s="427"/>
      <c r="IA42" s="427"/>
      <c r="IB42" s="428"/>
      <c r="IC42" s="434">
        <f>SUM(IC39:IH41,IC36:IH37)</f>
        <v>0</v>
      </c>
      <c r="ID42" s="427"/>
      <c r="IE42" s="427"/>
      <c r="IF42" s="427"/>
      <c r="IG42" s="427"/>
      <c r="IH42" s="428"/>
    </row>
    <row r="43" spans="1:243" s="24" customFormat="1" ht="18.75" customHeight="1" x14ac:dyDescent="0.15">
      <c r="A43" s="500" t="s">
        <v>120</v>
      </c>
      <c r="B43" s="501"/>
      <c r="C43" s="501"/>
      <c r="D43" s="501"/>
      <c r="E43" s="501"/>
      <c r="F43" s="501"/>
      <c r="G43" s="501"/>
      <c r="H43" s="501"/>
      <c r="I43" s="501"/>
      <c r="J43" s="501"/>
      <c r="K43" s="501"/>
      <c r="L43" s="501"/>
      <c r="M43" s="501"/>
      <c r="N43" s="501"/>
      <c r="O43" s="501"/>
      <c r="P43" s="501"/>
      <c r="Q43" s="501"/>
      <c r="R43" s="501"/>
      <c r="S43" s="501"/>
      <c r="T43" s="501"/>
      <c r="U43" s="501"/>
      <c r="V43" s="501"/>
      <c r="W43" s="501"/>
      <c r="X43" s="501"/>
      <c r="Y43" s="501"/>
      <c r="Z43" s="501"/>
      <c r="AA43" s="501"/>
      <c r="AB43" s="501"/>
      <c r="AC43" s="501"/>
      <c r="AD43" s="501"/>
      <c r="AE43" s="501"/>
      <c r="AF43" s="501"/>
      <c r="AG43" s="501"/>
      <c r="AH43" s="501"/>
      <c r="AI43" s="501"/>
      <c r="AJ43" s="501"/>
      <c r="AK43" s="501"/>
      <c r="AL43" s="501"/>
      <c r="AM43" s="501"/>
      <c r="AN43" s="501"/>
      <c r="AO43" s="501"/>
      <c r="AP43" s="501"/>
      <c r="AQ43" s="501"/>
      <c r="AR43" s="501"/>
      <c r="AS43" s="501"/>
      <c r="AT43" s="501"/>
      <c r="AU43" s="501"/>
      <c r="AV43" s="501"/>
      <c r="AW43" s="501"/>
      <c r="AX43" s="501"/>
      <c r="AY43" s="501"/>
      <c r="AZ43" s="501"/>
      <c r="BA43" s="501"/>
      <c r="BB43" s="501"/>
      <c r="BC43" s="501"/>
      <c r="BD43" s="501"/>
      <c r="BE43" s="501"/>
      <c r="BF43" s="501"/>
      <c r="BG43" s="501"/>
      <c r="BH43" s="501"/>
      <c r="BI43" s="501"/>
      <c r="BJ43" s="501"/>
      <c r="BK43" s="501"/>
      <c r="BL43" s="501"/>
      <c r="BM43" s="501"/>
      <c r="BN43" s="501"/>
      <c r="BO43" s="501"/>
      <c r="BP43" s="501"/>
      <c r="BQ43" s="501"/>
      <c r="BR43" s="501"/>
      <c r="BS43" s="501"/>
      <c r="BT43" s="501"/>
      <c r="BU43" s="501"/>
      <c r="BV43" s="501"/>
      <c r="BW43" s="501"/>
      <c r="BX43" s="501"/>
      <c r="BY43" s="501"/>
      <c r="BZ43" s="501"/>
      <c r="CA43" s="501"/>
      <c r="CB43" s="501"/>
      <c r="CC43" s="501"/>
      <c r="CD43" s="501"/>
      <c r="CE43" s="501"/>
      <c r="CF43" s="501"/>
      <c r="CG43" s="501"/>
      <c r="CH43" s="501"/>
      <c r="CI43" s="501"/>
      <c r="CJ43" s="501"/>
      <c r="CK43" s="501"/>
      <c r="CL43" s="501"/>
      <c r="CM43" s="501"/>
      <c r="CN43" s="501"/>
      <c r="CO43" s="501"/>
      <c r="CP43" s="501"/>
      <c r="CQ43" s="501"/>
      <c r="CR43" s="501"/>
      <c r="CS43" s="501"/>
      <c r="CT43" s="501"/>
      <c r="CU43" s="501"/>
      <c r="CV43" s="501"/>
      <c r="CW43" s="501"/>
      <c r="CX43" s="501"/>
      <c r="CY43" s="501"/>
      <c r="CZ43" s="501"/>
      <c r="DA43" s="501"/>
      <c r="DB43" s="501"/>
      <c r="DC43" s="501"/>
      <c r="DD43" s="501"/>
      <c r="DE43" s="501"/>
      <c r="DF43" s="501"/>
      <c r="DG43" s="501"/>
      <c r="DH43" s="501"/>
      <c r="DI43" s="501"/>
      <c r="DJ43" s="501"/>
      <c r="DK43" s="501"/>
      <c r="DL43" s="501"/>
      <c r="DM43" s="501"/>
      <c r="DN43" s="501"/>
      <c r="DO43" s="501"/>
      <c r="DP43" s="501"/>
      <c r="DQ43" s="501"/>
      <c r="DR43" s="501"/>
      <c r="DS43" s="501"/>
      <c r="DT43" s="501"/>
      <c r="DU43" s="502"/>
      <c r="DV43" s="421"/>
      <c r="DW43" s="422"/>
      <c r="DX43" s="422"/>
      <c r="DY43" s="423"/>
      <c r="DZ43" s="421"/>
      <c r="EA43" s="422"/>
      <c r="EB43" s="422"/>
      <c r="EC43" s="423"/>
      <c r="ED43" s="421"/>
      <c r="EE43" s="422"/>
      <c r="EF43" s="422"/>
      <c r="EG43" s="423"/>
      <c r="EH43" s="421"/>
      <c r="EI43" s="422"/>
      <c r="EJ43" s="422"/>
      <c r="EK43" s="422"/>
      <c r="EL43" s="422"/>
      <c r="EM43" s="423"/>
      <c r="EN43" s="421"/>
      <c r="EO43" s="422"/>
      <c r="EP43" s="422"/>
      <c r="EQ43" s="423"/>
      <c r="ER43" s="421"/>
      <c r="ES43" s="422"/>
      <c r="ET43" s="422"/>
      <c r="EU43" s="423"/>
      <c r="EV43" s="421"/>
      <c r="EW43" s="422"/>
      <c r="EX43" s="422"/>
      <c r="EY43" s="422"/>
      <c r="EZ43" s="421"/>
      <c r="FA43" s="422"/>
      <c r="FB43" s="422"/>
      <c r="FC43" s="422"/>
      <c r="FD43" s="422"/>
      <c r="FE43" s="423"/>
      <c r="FF43" s="422"/>
      <c r="FG43" s="422"/>
      <c r="FH43" s="422"/>
      <c r="FI43" s="422"/>
      <c r="FJ43" s="422"/>
      <c r="FK43" s="422"/>
      <c r="FL43" s="423"/>
      <c r="FM43" s="421"/>
      <c r="FN43" s="422"/>
      <c r="FO43" s="422"/>
      <c r="FP43" s="422"/>
      <c r="FQ43" s="422"/>
      <c r="FR43" s="422"/>
      <c r="FS43" s="423"/>
      <c r="FT43" s="421"/>
      <c r="FU43" s="422"/>
      <c r="FV43" s="422"/>
      <c r="FW43" s="422"/>
      <c r="FX43" s="422"/>
      <c r="FY43" s="422"/>
      <c r="FZ43" s="423"/>
      <c r="GA43" s="421"/>
      <c r="GB43" s="422"/>
      <c r="GC43" s="422"/>
      <c r="GD43" s="422"/>
      <c r="GE43" s="422"/>
      <c r="GF43" s="422"/>
      <c r="GG43" s="423"/>
      <c r="GH43" s="421"/>
      <c r="GI43" s="422"/>
      <c r="GJ43" s="422"/>
      <c r="GK43" s="422"/>
      <c r="GL43" s="422"/>
      <c r="GM43" s="422"/>
      <c r="GN43" s="423"/>
      <c r="GO43" s="421"/>
      <c r="GP43" s="422"/>
      <c r="GQ43" s="422"/>
      <c r="GR43" s="422"/>
      <c r="GS43" s="422"/>
      <c r="GT43" s="422"/>
      <c r="GU43" s="422"/>
      <c r="GV43" s="422"/>
      <c r="GW43" s="422"/>
      <c r="GX43" s="422"/>
      <c r="GY43" s="422"/>
      <c r="GZ43" s="423"/>
      <c r="HA43" s="421"/>
      <c r="HB43" s="422"/>
      <c r="HC43" s="422"/>
      <c r="HD43" s="422"/>
      <c r="HE43" s="422"/>
      <c r="HF43" s="423"/>
      <c r="HG43" s="421"/>
      <c r="HH43" s="422"/>
      <c r="HI43" s="422"/>
      <c r="HJ43" s="422"/>
      <c r="HK43" s="422"/>
      <c r="HL43" s="423"/>
      <c r="HM43" s="421"/>
      <c r="HN43" s="422"/>
      <c r="HO43" s="422"/>
      <c r="HP43" s="422"/>
      <c r="HQ43" s="422"/>
      <c r="HR43" s="423"/>
      <c r="HS43" s="421"/>
      <c r="HT43" s="422"/>
      <c r="HU43" s="422"/>
      <c r="HV43" s="422"/>
      <c r="HW43" s="422"/>
      <c r="HX43" s="422"/>
      <c r="HY43" s="422"/>
      <c r="HZ43" s="422"/>
      <c r="IA43" s="422"/>
      <c r="IB43" s="423"/>
      <c r="IC43" s="421"/>
      <c r="ID43" s="422"/>
      <c r="IE43" s="422"/>
      <c r="IF43" s="422"/>
      <c r="IG43" s="422"/>
      <c r="IH43" s="423"/>
    </row>
    <row r="44" spans="1:243" s="23" customFormat="1" ht="15.75" customHeight="1" outlineLevel="1" x14ac:dyDescent="0.15">
      <c r="A44" s="392" t="s">
        <v>619</v>
      </c>
      <c r="B44" s="393"/>
      <c r="C44" s="393"/>
      <c r="D44" s="393"/>
      <c r="E44" s="394" t="str">
        <f>Мероприятия!D16</f>
        <v>Автоматизация котельной №3 в п. Усть-Кара</v>
      </c>
      <c r="F44" s="395"/>
      <c r="G44" s="395"/>
      <c r="H44" s="395"/>
      <c r="I44" s="395"/>
      <c r="J44" s="395"/>
      <c r="K44" s="395"/>
      <c r="L44" s="395"/>
      <c r="M44" s="395"/>
      <c r="N44" s="395"/>
      <c r="O44" s="395"/>
      <c r="P44" s="395"/>
      <c r="Q44" s="395"/>
      <c r="R44" s="395"/>
      <c r="S44" s="395"/>
      <c r="T44" s="395"/>
      <c r="U44" s="395"/>
      <c r="V44" s="396"/>
      <c r="W44" s="393" t="s">
        <v>505</v>
      </c>
      <c r="X44" s="393"/>
      <c r="Y44" s="393"/>
      <c r="Z44" s="393"/>
      <c r="AA44" s="393"/>
      <c r="AB44" s="393"/>
      <c r="AC44" s="393"/>
      <c r="AD44" s="393"/>
      <c r="AE44" s="397" t="s">
        <v>333</v>
      </c>
      <c r="AF44" s="398"/>
      <c r="AG44" s="398"/>
      <c r="AH44" s="398"/>
      <c r="AI44" s="398"/>
      <c r="AJ44" s="398"/>
      <c r="AK44" s="398"/>
      <c r="AL44" s="399" t="s">
        <v>506</v>
      </c>
      <c r="AM44" s="400"/>
      <c r="AN44" s="400"/>
      <c r="AO44" s="400"/>
      <c r="AP44" s="400"/>
      <c r="AQ44" s="400"/>
      <c r="AR44" s="400"/>
      <c r="AS44" s="400"/>
      <c r="AT44" s="400"/>
      <c r="AU44" s="400"/>
      <c r="AV44" s="400"/>
      <c r="AW44" s="400"/>
      <c r="AX44" s="400"/>
      <c r="AY44" s="401"/>
      <c r="AZ44" s="402"/>
      <c r="BA44" s="402"/>
      <c r="BB44" s="402"/>
      <c r="BC44" s="402"/>
      <c r="BD44" s="402"/>
      <c r="BE44" s="403"/>
      <c r="BF44" s="404"/>
      <c r="BG44" s="402"/>
      <c r="BH44" s="402"/>
      <c r="BI44" s="402"/>
      <c r="BJ44" s="402"/>
      <c r="BK44" s="402"/>
      <c r="BL44" s="403"/>
      <c r="BM44" s="404"/>
      <c r="BN44" s="402"/>
      <c r="BO44" s="402"/>
      <c r="BP44" s="402"/>
      <c r="BQ44" s="402"/>
      <c r="BR44" s="402"/>
      <c r="BS44" s="403"/>
      <c r="BT44" s="394"/>
      <c r="BU44" s="395"/>
      <c r="BV44" s="395"/>
      <c r="BW44" s="395"/>
      <c r="BX44" s="395"/>
      <c r="BY44" s="396"/>
      <c r="BZ44" s="404">
        <v>2.3E-2</v>
      </c>
      <c r="CA44" s="402"/>
      <c r="CB44" s="402"/>
      <c r="CC44" s="402"/>
      <c r="CD44" s="403"/>
      <c r="CE44" s="404"/>
      <c r="CF44" s="402"/>
      <c r="CG44" s="402"/>
      <c r="CH44" s="402"/>
      <c r="CI44" s="402"/>
      <c r="CJ44" s="403"/>
      <c r="CK44" s="404"/>
      <c r="CL44" s="402"/>
      <c r="CM44" s="402"/>
      <c r="CN44" s="402"/>
      <c r="CO44" s="402"/>
      <c r="CP44" s="402"/>
      <c r="CQ44" s="403"/>
      <c r="CR44" s="404"/>
      <c r="CS44" s="402"/>
      <c r="CT44" s="402"/>
      <c r="CU44" s="402"/>
      <c r="CV44" s="402"/>
      <c r="CW44" s="402"/>
      <c r="CX44" s="403"/>
      <c r="CY44" s="394"/>
      <c r="CZ44" s="395"/>
      <c r="DA44" s="395"/>
      <c r="DB44" s="395"/>
      <c r="DC44" s="395"/>
      <c r="DD44" s="396"/>
      <c r="DE44" s="404">
        <f>BZ44</f>
        <v>2.3E-2</v>
      </c>
      <c r="DF44" s="402"/>
      <c r="DG44" s="402"/>
      <c r="DH44" s="402"/>
      <c r="DI44" s="403"/>
      <c r="DJ44" s="404">
        <f>Мероприятия!I16</f>
        <v>2026</v>
      </c>
      <c r="DK44" s="402"/>
      <c r="DL44" s="402"/>
      <c r="DM44" s="402"/>
      <c r="DN44" s="402"/>
      <c r="DO44" s="403"/>
      <c r="DP44" s="404">
        <f>Мероприятия!J16</f>
        <v>2026</v>
      </c>
      <c r="DQ44" s="402"/>
      <c r="DR44" s="402"/>
      <c r="DS44" s="402"/>
      <c r="DT44" s="402"/>
      <c r="DU44" s="403"/>
      <c r="DV44" s="389">
        <f>EN44+ER44+EV44</f>
        <v>1990.7579250000001</v>
      </c>
      <c r="DW44" s="390"/>
      <c r="DX44" s="390"/>
      <c r="DY44" s="391"/>
      <c r="DZ44" s="389">
        <v>0</v>
      </c>
      <c r="EA44" s="390"/>
      <c r="EB44" s="390"/>
      <c r="EC44" s="391"/>
      <c r="ED44" s="389">
        <f>DV44-DZ44</f>
        <v>1990.7579250000001</v>
      </c>
      <c r="EE44" s="390"/>
      <c r="EF44" s="390"/>
      <c r="EG44" s="391"/>
      <c r="EH44" s="389">
        <v>0</v>
      </c>
      <c r="EI44" s="390"/>
      <c r="EJ44" s="390"/>
      <c r="EK44" s="390"/>
      <c r="EL44" s="390"/>
      <c r="EM44" s="391"/>
      <c r="EN44" s="389">
        <f>Мероприятия!T16</f>
        <v>1990.7579250000001</v>
      </c>
      <c r="EO44" s="390"/>
      <c r="EP44" s="390"/>
      <c r="EQ44" s="391"/>
      <c r="ER44" s="389">
        <f>Мероприятия!X16</f>
        <v>0</v>
      </c>
      <c r="ES44" s="390"/>
      <c r="ET44" s="390"/>
      <c r="EU44" s="391"/>
      <c r="EV44" s="389">
        <f>Мероприятия!AB16</f>
        <v>0</v>
      </c>
      <c r="EW44" s="390"/>
      <c r="EX44" s="390"/>
      <c r="EY44" s="390"/>
      <c r="EZ44" s="389">
        <f>DV44-EH44-EN44-ER44-EV44</f>
        <v>0</v>
      </c>
      <c r="FA44" s="390"/>
      <c r="FB44" s="390"/>
      <c r="FC44" s="390"/>
      <c r="FD44" s="390"/>
      <c r="FE44" s="391"/>
      <c r="FF44" s="390">
        <f>Мероприятия!AK16</f>
        <v>1990.7579250000001</v>
      </c>
      <c r="FG44" s="390"/>
      <c r="FH44" s="390"/>
      <c r="FI44" s="390"/>
      <c r="FJ44" s="390"/>
      <c r="FK44" s="390"/>
      <c r="FL44" s="391"/>
      <c r="FM44" s="389">
        <f>Мероприятия!AI16</f>
        <v>0</v>
      </c>
      <c r="FN44" s="390"/>
      <c r="FO44" s="390"/>
      <c r="FP44" s="390"/>
      <c r="FQ44" s="390"/>
      <c r="FR44" s="390"/>
      <c r="FS44" s="391"/>
      <c r="FT44" s="389">
        <v>0</v>
      </c>
      <c r="FU44" s="390"/>
      <c r="FV44" s="390"/>
      <c r="FW44" s="390"/>
      <c r="FX44" s="390"/>
      <c r="FY44" s="390"/>
      <c r="FZ44" s="391"/>
      <c r="GA44" s="389">
        <v>0</v>
      </c>
      <c r="GB44" s="390"/>
      <c r="GC44" s="390"/>
      <c r="GD44" s="390"/>
      <c r="GE44" s="390"/>
      <c r="GF44" s="390"/>
      <c r="GG44" s="391"/>
      <c r="GH44" s="389">
        <v>0</v>
      </c>
      <c r="GI44" s="390"/>
      <c r="GJ44" s="390"/>
      <c r="GK44" s="390"/>
      <c r="GL44" s="390"/>
      <c r="GM44" s="390"/>
      <c r="GN44" s="391"/>
      <c r="GO44" s="389">
        <v>0</v>
      </c>
      <c r="GP44" s="390"/>
      <c r="GQ44" s="390"/>
      <c r="GR44" s="390"/>
      <c r="GS44" s="390"/>
      <c r="GT44" s="390"/>
      <c r="GU44" s="390"/>
      <c r="GV44" s="390"/>
      <c r="GW44" s="390"/>
      <c r="GX44" s="390"/>
      <c r="GY44" s="390"/>
      <c r="GZ44" s="391"/>
      <c r="HA44" s="389">
        <v>0</v>
      </c>
      <c r="HB44" s="390"/>
      <c r="HC44" s="390"/>
      <c r="HD44" s="390"/>
      <c r="HE44" s="390"/>
      <c r="HF44" s="391"/>
      <c r="HG44" s="389">
        <v>0</v>
      </c>
      <c r="HH44" s="390"/>
      <c r="HI44" s="390"/>
      <c r="HJ44" s="390"/>
      <c r="HK44" s="390"/>
      <c r="HL44" s="391"/>
      <c r="HM44" s="389">
        <v>0</v>
      </c>
      <c r="HN44" s="390"/>
      <c r="HO44" s="390"/>
      <c r="HP44" s="390"/>
      <c r="HQ44" s="390"/>
      <c r="HR44" s="391"/>
      <c r="HS44" s="389">
        <f>Мероприятия!AH16</f>
        <v>0</v>
      </c>
      <c r="HT44" s="390"/>
      <c r="HU44" s="390"/>
      <c r="HV44" s="390"/>
      <c r="HW44" s="390"/>
      <c r="HX44" s="390"/>
      <c r="HY44" s="390"/>
      <c r="HZ44" s="390"/>
      <c r="IA44" s="390"/>
      <c r="IB44" s="391"/>
      <c r="IC44" s="389">
        <v>0</v>
      </c>
      <c r="ID44" s="390"/>
      <c r="IE44" s="390"/>
      <c r="IF44" s="390"/>
      <c r="IG44" s="390"/>
      <c r="IH44" s="391"/>
      <c r="II44" s="76">
        <f t="shared" ref="II44" si="2">SUM(FF44:IH44)-EN44-ER44-EV44</f>
        <v>0</v>
      </c>
    </row>
    <row r="45" spans="1:243" s="23" customFormat="1" ht="15.75" customHeight="1" outlineLevel="1" x14ac:dyDescent="0.15">
      <c r="A45" s="392" t="s">
        <v>121</v>
      </c>
      <c r="B45" s="393"/>
      <c r="C45" s="393"/>
      <c r="D45" s="393"/>
      <c r="E45" s="394" t="str">
        <f>Мероприятия!D17</f>
        <v>Автоматизация котельной №4 в п. Индига</v>
      </c>
      <c r="F45" s="395"/>
      <c r="G45" s="395"/>
      <c r="H45" s="395"/>
      <c r="I45" s="395"/>
      <c r="J45" s="395"/>
      <c r="K45" s="395"/>
      <c r="L45" s="395"/>
      <c r="M45" s="395"/>
      <c r="N45" s="395"/>
      <c r="O45" s="395"/>
      <c r="P45" s="395"/>
      <c r="Q45" s="395"/>
      <c r="R45" s="395"/>
      <c r="S45" s="395"/>
      <c r="T45" s="395"/>
      <c r="U45" s="395"/>
      <c r="V45" s="396"/>
      <c r="W45" s="393" t="s">
        <v>507</v>
      </c>
      <c r="X45" s="393"/>
      <c r="Y45" s="393"/>
      <c r="Z45" s="393"/>
      <c r="AA45" s="393"/>
      <c r="AB45" s="393"/>
      <c r="AC45" s="393"/>
      <c r="AD45" s="393"/>
      <c r="AE45" s="397" t="s">
        <v>333</v>
      </c>
      <c r="AF45" s="398"/>
      <c r="AG45" s="398"/>
      <c r="AH45" s="398"/>
      <c r="AI45" s="398"/>
      <c r="AJ45" s="398"/>
      <c r="AK45" s="398"/>
      <c r="AL45" s="399" t="s">
        <v>508</v>
      </c>
      <c r="AM45" s="400"/>
      <c r="AN45" s="400"/>
      <c r="AO45" s="400"/>
      <c r="AP45" s="400"/>
      <c r="AQ45" s="400"/>
      <c r="AR45" s="400"/>
      <c r="AS45" s="400"/>
      <c r="AT45" s="400"/>
      <c r="AU45" s="400"/>
      <c r="AV45" s="400"/>
      <c r="AW45" s="400"/>
      <c r="AX45" s="400"/>
      <c r="AY45" s="401"/>
      <c r="AZ45" s="402"/>
      <c r="BA45" s="402"/>
      <c r="BB45" s="402"/>
      <c r="BC45" s="402"/>
      <c r="BD45" s="402"/>
      <c r="BE45" s="403"/>
      <c r="BF45" s="404"/>
      <c r="BG45" s="402"/>
      <c r="BH45" s="402"/>
      <c r="BI45" s="402"/>
      <c r="BJ45" s="402"/>
      <c r="BK45" s="402"/>
      <c r="BL45" s="403"/>
      <c r="BM45" s="404"/>
      <c r="BN45" s="402"/>
      <c r="BO45" s="402"/>
      <c r="BP45" s="402"/>
      <c r="BQ45" s="402"/>
      <c r="BR45" s="402"/>
      <c r="BS45" s="403"/>
      <c r="BT45" s="394"/>
      <c r="BU45" s="395"/>
      <c r="BV45" s="395"/>
      <c r="BW45" s="395"/>
      <c r="BX45" s="395"/>
      <c r="BY45" s="396"/>
      <c r="BZ45" s="404">
        <v>0.03</v>
      </c>
      <c r="CA45" s="402"/>
      <c r="CB45" s="402"/>
      <c r="CC45" s="402"/>
      <c r="CD45" s="403"/>
      <c r="CE45" s="404"/>
      <c r="CF45" s="402"/>
      <c r="CG45" s="402"/>
      <c r="CH45" s="402"/>
      <c r="CI45" s="402"/>
      <c r="CJ45" s="403"/>
      <c r="CK45" s="404"/>
      <c r="CL45" s="402"/>
      <c r="CM45" s="402"/>
      <c r="CN45" s="402"/>
      <c r="CO45" s="402"/>
      <c r="CP45" s="402"/>
      <c r="CQ45" s="403"/>
      <c r="CR45" s="404"/>
      <c r="CS45" s="402"/>
      <c r="CT45" s="402"/>
      <c r="CU45" s="402"/>
      <c r="CV45" s="402"/>
      <c r="CW45" s="402"/>
      <c r="CX45" s="403"/>
      <c r="CY45" s="394"/>
      <c r="CZ45" s="395"/>
      <c r="DA45" s="395"/>
      <c r="DB45" s="395"/>
      <c r="DC45" s="395"/>
      <c r="DD45" s="396"/>
      <c r="DE45" s="404">
        <f>BZ45</f>
        <v>0.03</v>
      </c>
      <c r="DF45" s="402"/>
      <c r="DG45" s="402"/>
      <c r="DH45" s="402"/>
      <c r="DI45" s="403"/>
      <c r="DJ45" s="404">
        <f>Мероприятия!I17</f>
        <v>2026</v>
      </c>
      <c r="DK45" s="402"/>
      <c r="DL45" s="402"/>
      <c r="DM45" s="402"/>
      <c r="DN45" s="402"/>
      <c r="DO45" s="403"/>
      <c r="DP45" s="404">
        <f>Мероприятия!J17</f>
        <v>2026</v>
      </c>
      <c r="DQ45" s="402"/>
      <c r="DR45" s="402"/>
      <c r="DS45" s="402"/>
      <c r="DT45" s="402"/>
      <c r="DU45" s="403"/>
      <c r="DV45" s="389">
        <f>EN45+ER45+EV45</f>
        <v>1990.7579250000001</v>
      </c>
      <c r="DW45" s="390"/>
      <c r="DX45" s="390"/>
      <c r="DY45" s="391"/>
      <c r="DZ45" s="389">
        <v>0</v>
      </c>
      <c r="EA45" s="390"/>
      <c r="EB45" s="390"/>
      <c r="EC45" s="391"/>
      <c r="ED45" s="389">
        <f>DV45-DZ45</f>
        <v>1990.7579250000001</v>
      </c>
      <c r="EE45" s="390"/>
      <c r="EF45" s="390"/>
      <c r="EG45" s="391"/>
      <c r="EH45" s="389">
        <v>0</v>
      </c>
      <c r="EI45" s="390"/>
      <c r="EJ45" s="390"/>
      <c r="EK45" s="390"/>
      <c r="EL45" s="390"/>
      <c r="EM45" s="391"/>
      <c r="EN45" s="389">
        <f>Мероприятия!T17</f>
        <v>1990.7579250000001</v>
      </c>
      <c r="EO45" s="390"/>
      <c r="EP45" s="390"/>
      <c r="EQ45" s="391"/>
      <c r="ER45" s="389">
        <f>Мероприятия!X17</f>
        <v>0</v>
      </c>
      <c r="ES45" s="390"/>
      <c r="ET45" s="390"/>
      <c r="EU45" s="391"/>
      <c r="EV45" s="389">
        <f>Мероприятия!AB17</f>
        <v>0</v>
      </c>
      <c r="EW45" s="390"/>
      <c r="EX45" s="390"/>
      <c r="EY45" s="390"/>
      <c r="EZ45" s="389">
        <f>DV45-EH45-EN45-ER45-EV45</f>
        <v>0</v>
      </c>
      <c r="FA45" s="390"/>
      <c r="FB45" s="390"/>
      <c r="FC45" s="390"/>
      <c r="FD45" s="390"/>
      <c r="FE45" s="391"/>
      <c r="FF45" s="390">
        <f>Мероприятия!AK17</f>
        <v>1990.7579250000001</v>
      </c>
      <c r="FG45" s="390"/>
      <c r="FH45" s="390"/>
      <c r="FI45" s="390"/>
      <c r="FJ45" s="390"/>
      <c r="FK45" s="390"/>
      <c r="FL45" s="391"/>
      <c r="FM45" s="389">
        <f>Мероприятия!AI17</f>
        <v>0</v>
      </c>
      <c r="FN45" s="390"/>
      <c r="FO45" s="390"/>
      <c r="FP45" s="390"/>
      <c r="FQ45" s="390"/>
      <c r="FR45" s="390"/>
      <c r="FS45" s="391"/>
      <c r="FT45" s="389">
        <v>0</v>
      </c>
      <c r="FU45" s="390"/>
      <c r="FV45" s="390"/>
      <c r="FW45" s="390"/>
      <c r="FX45" s="390"/>
      <c r="FY45" s="390"/>
      <c r="FZ45" s="391"/>
      <c r="GA45" s="389">
        <v>0</v>
      </c>
      <c r="GB45" s="390"/>
      <c r="GC45" s="390"/>
      <c r="GD45" s="390"/>
      <c r="GE45" s="390"/>
      <c r="GF45" s="390"/>
      <c r="GG45" s="391"/>
      <c r="GH45" s="389">
        <v>0</v>
      </c>
      <c r="GI45" s="390"/>
      <c r="GJ45" s="390"/>
      <c r="GK45" s="390"/>
      <c r="GL45" s="390"/>
      <c r="GM45" s="390"/>
      <c r="GN45" s="391"/>
      <c r="GO45" s="389">
        <v>0</v>
      </c>
      <c r="GP45" s="390"/>
      <c r="GQ45" s="390"/>
      <c r="GR45" s="390"/>
      <c r="GS45" s="390"/>
      <c r="GT45" s="390"/>
      <c r="GU45" s="390"/>
      <c r="GV45" s="390"/>
      <c r="GW45" s="390"/>
      <c r="GX45" s="390"/>
      <c r="GY45" s="390"/>
      <c r="GZ45" s="391"/>
      <c r="HA45" s="389">
        <v>0</v>
      </c>
      <c r="HB45" s="390"/>
      <c r="HC45" s="390"/>
      <c r="HD45" s="390"/>
      <c r="HE45" s="390"/>
      <c r="HF45" s="391"/>
      <c r="HG45" s="389">
        <v>0</v>
      </c>
      <c r="HH45" s="390"/>
      <c r="HI45" s="390"/>
      <c r="HJ45" s="390"/>
      <c r="HK45" s="390"/>
      <c r="HL45" s="391"/>
      <c r="HM45" s="389">
        <v>0</v>
      </c>
      <c r="HN45" s="390"/>
      <c r="HO45" s="390"/>
      <c r="HP45" s="390"/>
      <c r="HQ45" s="390"/>
      <c r="HR45" s="391"/>
      <c r="HS45" s="389">
        <f>Мероприятия!AH17</f>
        <v>0</v>
      </c>
      <c r="HT45" s="390"/>
      <c r="HU45" s="390"/>
      <c r="HV45" s="390"/>
      <c r="HW45" s="390"/>
      <c r="HX45" s="390"/>
      <c r="HY45" s="390"/>
      <c r="HZ45" s="390"/>
      <c r="IA45" s="390"/>
      <c r="IB45" s="391"/>
      <c r="IC45" s="389">
        <v>0</v>
      </c>
      <c r="ID45" s="390"/>
      <c r="IE45" s="390"/>
      <c r="IF45" s="390"/>
      <c r="IG45" s="390"/>
      <c r="IH45" s="391"/>
      <c r="II45" s="76">
        <f t="shared" ref="II45" si="3">SUM(FF45:IH45)-EN45-ER45-EV45</f>
        <v>0</v>
      </c>
    </row>
    <row r="46" spans="1:243" s="23" customFormat="1" ht="17.25" customHeight="1" outlineLevel="1" x14ac:dyDescent="0.15">
      <c r="A46" s="392"/>
      <c r="B46" s="393"/>
      <c r="C46" s="393"/>
      <c r="D46" s="393"/>
      <c r="E46" s="394"/>
      <c r="F46" s="395"/>
      <c r="G46" s="395"/>
      <c r="H46" s="395"/>
      <c r="I46" s="395"/>
      <c r="J46" s="395"/>
      <c r="K46" s="395"/>
      <c r="L46" s="395"/>
      <c r="M46" s="395"/>
      <c r="N46" s="395"/>
      <c r="O46" s="395"/>
      <c r="P46" s="395"/>
      <c r="Q46" s="395"/>
      <c r="R46" s="395"/>
      <c r="S46" s="395"/>
      <c r="T46" s="395"/>
      <c r="U46" s="395"/>
      <c r="V46" s="396"/>
      <c r="W46" s="393"/>
      <c r="X46" s="393"/>
      <c r="Y46" s="393"/>
      <c r="Z46" s="393"/>
      <c r="AA46" s="393"/>
      <c r="AB46" s="393"/>
      <c r="AC46" s="393"/>
      <c r="AD46" s="393"/>
      <c r="AE46" s="397"/>
      <c r="AF46" s="398"/>
      <c r="AG46" s="398"/>
      <c r="AH46" s="398"/>
      <c r="AI46" s="398"/>
      <c r="AJ46" s="398"/>
      <c r="AK46" s="398"/>
      <c r="AL46" s="399"/>
      <c r="AM46" s="400"/>
      <c r="AN46" s="400"/>
      <c r="AO46" s="400"/>
      <c r="AP46" s="400"/>
      <c r="AQ46" s="400"/>
      <c r="AR46" s="400"/>
      <c r="AS46" s="400"/>
      <c r="AT46" s="400"/>
      <c r="AU46" s="400"/>
      <c r="AV46" s="400"/>
      <c r="AW46" s="400"/>
      <c r="AX46" s="400"/>
      <c r="AY46" s="401"/>
      <c r="AZ46" s="402"/>
      <c r="BA46" s="402"/>
      <c r="BB46" s="402"/>
      <c r="BC46" s="402"/>
      <c r="BD46" s="402"/>
      <c r="BE46" s="403"/>
      <c r="BF46" s="404"/>
      <c r="BG46" s="402"/>
      <c r="BH46" s="402"/>
      <c r="BI46" s="402"/>
      <c r="BJ46" s="402"/>
      <c r="BK46" s="402"/>
      <c r="BL46" s="403"/>
      <c r="BM46" s="404"/>
      <c r="BN46" s="402"/>
      <c r="BO46" s="402"/>
      <c r="BP46" s="402"/>
      <c r="BQ46" s="402"/>
      <c r="BR46" s="402"/>
      <c r="BS46" s="403"/>
      <c r="BT46" s="494"/>
      <c r="BU46" s="495"/>
      <c r="BV46" s="495"/>
      <c r="BW46" s="495"/>
      <c r="BX46" s="495"/>
      <c r="BY46" s="496"/>
      <c r="BZ46" s="404"/>
      <c r="CA46" s="402"/>
      <c r="CB46" s="402"/>
      <c r="CC46" s="402"/>
      <c r="CD46" s="403"/>
      <c r="CE46" s="404"/>
      <c r="CF46" s="402"/>
      <c r="CG46" s="402"/>
      <c r="CH46" s="402"/>
      <c r="CI46" s="402"/>
      <c r="CJ46" s="403"/>
      <c r="CK46" s="404"/>
      <c r="CL46" s="402"/>
      <c r="CM46" s="402"/>
      <c r="CN46" s="402"/>
      <c r="CO46" s="402"/>
      <c r="CP46" s="402"/>
      <c r="CQ46" s="403"/>
      <c r="CR46" s="404"/>
      <c r="CS46" s="402"/>
      <c r="CT46" s="402"/>
      <c r="CU46" s="402"/>
      <c r="CV46" s="402"/>
      <c r="CW46" s="402"/>
      <c r="CX46" s="403"/>
      <c r="CY46" s="494"/>
      <c r="CZ46" s="495"/>
      <c r="DA46" s="495"/>
      <c r="DB46" s="495"/>
      <c r="DC46" s="495"/>
      <c r="DD46" s="496"/>
      <c r="DE46" s="404"/>
      <c r="DF46" s="402"/>
      <c r="DG46" s="402"/>
      <c r="DH46" s="402"/>
      <c r="DI46" s="403"/>
      <c r="DJ46" s="404"/>
      <c r="DK46" s="402"/>
      <c r="DL46" s="402"/>
      <c r="DM46" s="402"/>
      <c r="DN46" s="402"/>
      <c r="DO46" s="403"/>
      <c r="DP46" s="404"/>
      <c r="DQ46" s="402"/>
      <c r="DR46" s="402"/>
      <c r="DS46" s="402"/>
      <c r="DT46" s="402"/>
      <c r="DU46" s="403"/>
      <c r="DV46" s="389"/>
      <c r="DW46" s="390"/>
      <c r="DX46" s="390"/>
      <c r="DY46" s="391"/>
      <c r="DZ46" s="389"/>
      <c r="EA46" s="390"/>
      <c r="EB46" s="390"/>
      <c r="EC46" s="391"/>
      <c r="ED46" s="389"/>
      <c r="EE46" s="390"/>
      <c r="EF46" s="390"/>
      <c r="EG46" s="391"/>
      <c r="EH46" s="389"/>
      <c r="EI46" s="390"/>
      <c r="EJ46" s="390"/>
      <c r="EK46" s="390"/>
      <c r="EL46" s="390"/>
      <c r="EM46" s="391"/>
      <c r="EN46" s="389"/>
      <c r="EO46" s="390"/>
      <c r="EP46" s="390"/>
      <c r="EQ46" s="391"/>
      <c r="ER46" s="389"/>
      <c r="ES46" s="390"/>
      <c r="ET46" s="390"/>
      <c r="EU46" s="391"/>
      <c r="EV46" s="389"/>
      <c r="EW46" s="390"/>
      <c r="EX46" s="390"/>
      <c r="EY46" s="390"/>
      <c r="EZ46" s="389"/>
      <c r="FA46" s="390"/>
      <c r="FB46" s="390"/>
      <c r="FC46" s="390"/>
      <c r="FD46" s="390"/>
      <c r="FE46" s="391"/>
      <c r="FF46" s="390"/>
      <c r="FG46" s="390"/>
      <c r="FH46" s="390"/>
      <c r="FI46" s="390"/>
      <c r="FJ46" s="390"/>
      <c r="FK46" s="390"/>
      <c r="FL46" s="391"/>
      <c r="FM46" s="389"/>
      <c r="FN46" s="390"/>
      <c r="FO46" s="390"/>
      <c r="FP46" s="390"/>
      <c r="FQ46" s="390"/>
      <c r="FR46" s="390"/>
      <c r="FS46" s="391"/>
      <c r="FT46" s="389"/>
      <c r="FU46" s="390"/>
      <c r="FV46" s="390"/>
      <c r="FW46" s="390"/>
      <c r="FX46" s="390"/>
      <c r="FY46" s="390"/>
      <c r="FZ46" s="391"/>
      <c r="GA46" s="389"/>
      <c r="GB46" s="390"/>
      <c r="GC46" s="390"/>
      <c r="GD46" s="390"/>
      <c r="GE46" s="390"/>
      <c r="GF46" s="390"/>
      <c r="GG46" s="391"/>
      <c r="GH46" s="389"/>
      <c r="GI46" s="390"/>
      <c r="GJ46" s="390"/>
      <c r="GK46" s="390"/>
      <c r="GL46" s="390"/>
      <c r="GM46" s="390"/>
      <c r="GN46" s="391"/>
      <c r="GO46" s="389"/>
      <c r="GP46" s="390"/>
      <c r="GQ46" s="390"/>
      <c r="GR46" s="390"/>
      <c r="GS46" s="390"/>
      <c r="GT46" s="390"/>
      <c r="GU46" s="390"/>
      <c r="GV46" s="390"/>
      <c r="GW46" s="390"/>
      <c r="GX46" s="390"/>
      <c r="GY46" s="390"/>
      <c r="GZ46" s="391"/>
      <c r="HA46" s="389"/>
      <c r="HB46" s="390"/>
      <c r="HC46" s="390"/>
      <c r="HD46" s="390"/>
      <c r="HE46" s="390"/>
      <c r="HF46" s="391"/>
      <c r="HG46" s="389"/>
      <c r="HH46" s="390"/>
      <c r="HI46" s="390"/>
      <c r="HJ46" s="390"/>
      <c r="HK46" s="390"/>
      <c r="HL46" s="391"/>
      <c r="HM46" s="389"/>
      <c r="HN46" s="390"/>
      <c r="HO46" s="390"/>
      <c r="HP46" s="390"/>
      <c r="HQ46" s="390"/>
      <c r="HR46" s="391"/>
      <c r="HS46" s="389"/>
      <c r="HT46" s="390"/>
      <c r="HU46" s="390"/>
      <c r="HV46" s="390"/>
      <c r="HW46" s="390"/>
      <c r="HX46" s="390"/>
      <c r="HY46" s="390"/>
      <c r="HZ46" s="390"/>
      <c r="IA46" s="390"/>
      <c r="IB46" s="391"/>
      <c r="IC46" s="389"/>
      <c r="ID46" s="390"/>
      <c r="IE46" s="390"/>
      <c r="IF46" s="390"/>
      <c r="IG46" s="390"/>
      <c r="IH46" s="391"/>
      <c r="II46" s="76"/>
    </row>
    <row r="47" spans="1:243" s="23" customFormat="1" ht="21.75" customHeight="1" outlineLevel="1" x14ac:dyDescent="0.15">
      <c r="A47" s="392"/>
      <c r="B47" s="393"/>
      <c r="C47" s="393"/>
      <c r="D47" s="393"/>
      <c r="E47" s="394"/>
      <c r="F47" s="395"/>
      <c r="G47" s="395"/>
      <c r="H47" s="395"/>
      <c r="I47" s="395"/>
      <c r="J47" s="395"/>
      <c r="K47" s="395"/>
      <c r="L47" s="395"/>
      <c r="M47" s="395"/>
      <c r="N47" s="395"/>
      <c r="O47" s="395"/>
      <c r="P47" s="395"/>
      <c r="Q47" s="395"/>
      <c r="R47" s="395"/>
      <c r="S47" s="395"/>
      <c r="T47" s="395"/>
      <c r="U47" s="395"/>
      <c r="V47" s="396"/>
      <c r="W47" s="393"/>
      <c r="X47" s="393"/>
      <c r="Y47" s="393"/>
      <c r="Z47" s="393"/>
      <c r="AA47" s="393"/>
      <c r="AB47" s="393"/>
      <c r="AC47" s="393"/>
      <c r="AD47" s="393"/>
      <c r="AE47" s="397"/>
      <c r="AF47" s="398"/>
      <c r="AG47" s="398"/>
      <c r="AH47" s="398"/>
      <c r="AI47" s="398"/>
      <c r="AJ47" s="398"/>
      <c r="AK47" s="398"/>
      <c r="AL47" s="399"/>
      <c r="AM47" s="400"/>
      <c r="AN47" s="400"/>
      <c r="AO47" s="400"/>
      <c r="AP47" s="400"/>
      <c r="AQ47" s="400"/>
      <c r="AR47" s="400"/>
      <c r="AS47" s="400"/>
      <c r="AT47" s="400"/>
      <c r="AU47" s="400"/>
      <c r="AV47" s="400"/>
      <c r="AW47" s="400"/>
      <c r="AX47" s="400"/>
      <c r="AY47" s="401"/>
      <c r="AZ47" s="402"/>
      <c r="BA47" s="402"/>
      <c r="BB47" s="402"/>
      <c r="BC47" s="402"/>
      <c r="BD47" s="402"/>
      <c r="BE47" s="403"/>
      <c r="BF47" s="404"/>
      <c r="BG47" s="402"/>
      <c r="BH47" s="402"/>
      <c r="BI47" s="402"/>
      <c r="BJ47" s="402"/>
      <c r="BK47" s="402"/>
      <c r="BL47" s="403"/>
      <c r="BM47" s="404"/>
      <c r="BN47" s="402"/>
      <c r="BO47" s="402"/>
      <c r="BP47" s="402"/>
      <c r="BQ47" s="402"/>
      <c r="BR47" s="402"/>
      <c r="BS47" s="403"/>
      <c r="BT47" s="494"/>
      <c r="BU47" s="495"/>
      <c r="BV47" s="495"/>
      <c r="BW47" s="495"/>
      <c r="BX47" s="495"/>
      <c r="BY47" s="496"/>
      <c r="BZ47" s="404"/>
      <c r="CA47" s="402"/>
      <c r="CB47" s="402"/>
      <c r="CC47" s="402"/>
      <c r="CD47" s="403"/>
      <c r="CE47" s="404"/>
      <c r="CF47" s="402"/>
      <c r="CG47" s="402"/>
      <c r="CH47" s="402"/>
      <c r="CI47" s="402"/>
      <c r="CJ47" s="403"/>
      <c r="CK47" s="404"/>
      <c r="CL47" s="402"/>
      <c r="CM47" s="402"/>
      <c r="CN47" s="402"/>
      <c r="CO47" s="402"/>
      <c r="CP47" s="402"/>
      <c r="CQ47" s="403"/>
      <c r="CR47" s="404"/>
      <c r="CS47" s="402"/>
      <c r="CT47" s="402"/>
      <c r="CU47" s="402"/>
      <c r="CV47" s="402"/>
      <c r="CW47" s="402"/>
      <c r="CX47" s="403"/>
      <c r="CY47" s="494"/>
      <c r="CZ47" s="495"/>
      <c r="DA47" s="495"/>
      <c r="DB47" s="495"/>
      <c r="DC47" s="495"/>
      <c r="DD47" s="496"/>
      <c r="DE47" s="404"/>
      <c r="DF47" s="402"/>
      <c r="DG47" s="402"/>
      <c r="DH47" s="402"/>
      <c r="DI47" s="403"/>
      <c r="DJ47" s="404"/>
      <c r="DK47" s="402"/>
      <c r="DL47" s="402"/>
      <c r="DM47" s="402"/>
      <c r="DN47" s="402"/>
      <c r="DO47" s="403"/>
      <c r="DP47" s="404"/>
      <c r="DQ47" s="402"/>
      <c r="DR47" s="402"/>
      <c r="DS47" s="402"/>
      <c r="DT47" s="402"/>
      <c r="DU47" s="403"/>
      <c r="DV47" s="389"/>
      <c r="DW47" s="390"/>
      <c r="DX47" s="390"/>
      <c r="DY47" s="391"/>
      <c r="DZ47" s="389"/>
      <c r="EA47" s="390"/>
      <c r="EB47" s="390"/>
      <c r="EC47" s="391"/>
      <c r="ED47" s="389"/>
      <c r="EE47" s="390"/>
      <c r="EF47" s="390"/>
      <c r="EG47" s="391"/>
      <c r="EH47" s="389"/>
      <c r="EI47" s="390"/>
      <c r="EJ47" s="390"/>
      <c r="EK47" s="390"/>
      <c r="EL47" s="390"/>
      <c r="EM47" s="391"/>
      <c r="EN47" s="389"/>
      <c r="EO47" s="390"/>
      <c r="EP47" s="390"/>
      <c r="EQ47" s="391"/>
      <c r="ER47" s="389"/>
      <c r="ES47" s="390"/>
      <c r="ET47" s="390"/>
      <c r="EU47" s="391"/>
      <c r="EV47" s="389"/>
      <c r="EW47" s="390"/>
      <c r="EX47" s="390"/>
      <c r="EY47" s="390"/>
      <c r="EZ47" s="389"/>
      <c r="FA47" s="390"/>
      <c r="FB47" s="390"/>
      <c r="FC47" s="390"/>
      <c r="FD47" s="390"/>
      <c r="FE47" s="391"/>
      <c r="FF47" s="390"/>
      <c r="FG47" s="390"/>
      <c r="FH47" s="390"/>
      <c r="FI47" s="390"/>
      <c r="FJ47" s="390"/>
      <c r="FK47" s="390"/>
      <c r="FL47" s="391"/>
      <c r="FM47" s="389"/>
      <c r="FN47" s="390"/>
      <c r="FO47" s="390"/>
      <c r="FP47" s="390"/>
      <c r="FQ47" s="390"/>
      <c r="FR47" s="390"/>
      <c r="FS47" s="391"/>
      <c r="FT47" s="389"/>
      <c r="FU47" s="390"/>
      <c r="FV47" s="390"/>
      <c r="FW47" s="390"/>
      <c r="FX47" s="390"/>
      <c r="FY47" s="390"/>
      <c r="FZ47" s="391"/>
      <c r="GA47" s="389"/>
      <c r="GB47" s="390"/>
      <c r="GC47" s="390"/>
      <c r="GD47" s="390"/>
      <c r="GE47" s="390"/>
      <c r="GF47" s="390"/>
      <c r="GG47" s="391"/>
      <c r="GH47" s="389"/>
      <c r="GI47" s="390"/>
      <c r="GJ47" s="390"/>
      <c r="GK47" s="390"/>
      <c r="GL47" s="390"/>
      <c r="GM47" s="390"/>
      <c r="GN47" s="391"/>
      <c r="GO47" s="389"/>
      <c r="GP47" s="390"/>
      <c r="GQ47" s="390"/>
      <c r="GR47" s="390"/>
      <c r="GS47" s="390"/>
      <c r="GT47" s="390"/>
      <c r="GU47" s="390"/>
      <c r="GV47" s="390"/>
      <c r="GW47" s="390"/>
      <c r="GX47" s="390"/>
      <c r="GY47" s="390"/>
      <c r="GZ47" s="391"/>
      <c r="HA47" s="389"/>
      <c r="HB47" s="390"/>
      <c r="HC47" s="390"/>
      <c r="HD47" s="390"/>
      <c r="HE47" s="390"/>
      <c r="HF47" s="391"/>
      <c r="HG47" s="389"/>
      <c r="HH47" s="390"/>
      <c r="HI47" s="390"/>
      <c r="HJ47" s="390"/>
      <c r="HK47" s="390"/>
      <c r="HL47" s="391"/>
      <c r="HM47" s="389"/>
      <c r="HN47" s="390"/>
      <c r="HO47" s="390"/>
      <c r="HP47" s="390"/>
      <c r="HQ47" s="390"/>
      <c r="HR47" s="391"/>
      <c r="HS47" s="389"/>
      <c r="HT47" s="390"/>
      <c r="HU47" s="390"/>
      <c r="HV47" s="390"/>
      <c r="HW47" s="390"/>
      <c r="HX47" s="390"/>
      <c r="HY47" s="390"/>
      <c r="HZ47" s="390"/>
      <c r="IA47" s="390"/>
      <c r="IB47" s="391"/>
      <c r="IC47" s="389"/>
      <c r="ID47" s="390"/>
      <c r="IE47" s="390"/>
      <c r="IF47" s="390"/>
      <c r="IG47" s="390"/>
      <c r="IH47" s="391"/>
      <c r="II47" s="76"/>
    </row>
    <row r="48" spans="1:243" s="115" customFormat="1" ht="9" customHeight="1" x14ac:dyDescent="0.15">
      <c r="A48" s="497" t="s">
        <v>122</v>
      </c>
      <c r="B48" s="498"/>
      <c r="C48" s="498"/>
      <c r="D48" s="498"/>
      <c r="E48" s="498"/>
      <c r="F48" s="498"/>
      <c r="G48" s="498"/>
      <c r="H48" s="498"/>
      <c r="I48" s="498"/>
      <c r="J48" s="498"/>
      <c r="K48" s="498"/>
      <c r="L48" s="498"/>
      <c r="M48" s="498"/>
      <c r="N48" s="498"/>
      <c r="O48" s="498"/>
      <c r="P48" s="498"/>
      <c r="Q48" s="498"/>
      <c r="R48" s="498"/>
      <c r="S48" s="498"/>
      <c r="T48" s="498"/>
      <c r="U48" s="498"/>
      <c r="V48" s="499"/>
      <c r="W48" s="485"/>
      <c r="X48" s="485"/>
      <c r="Y48" s="485"/>
      <c r="Z48" s="485"/>
      <c r="AA48" s="485"/>
      <c r="AB48" s="485"/>
      <c r="AC48" s="485"/>
      <c r="AD48" s="485"/>
      <c r="AE48" s="489"/>
      <c r="AF48" s="490"/>
      <c r="AG48" s="490"/>
      <c r="AH48" s="490"/>
      <c r="AI48" s="490"/>
      <c r="AJ48" s="490"/>
      <c r="AK48" s="490"/>
      <c r="AL48" s="438"/>
      <c r="AM48" s="439"/>
      <c r="AN48" s="439"/>
      <c r="AO48" s="439"/>
      <c r="AP48" s="439"/>
      <c r="AQ48" s="439"/>
      <c r="AR48" s="439"/>
      <c r="AS48" s="439"/>
      <c r="AT48" s="439"/>
      <c r="AU48" s="439"/>
      <c r="AV48" s="439"/>
      <c r="AW48" s="439"/>
      <c r="AX48" s="439"/>
      <c r="AY48" s="440"/>
      <c r="AZ48" s="427"/>
      <c r="BA48" s="427"/>
      <c r="BB48" s="427"/>
      <c r="BC48" s="427"/>
      <c r="BD48" s="427"/>
      <c r="BE48" s="428"/>
      <c r="BF48" s="429"/>
      <c r="BG48" s="427"/>
      <c r="BH48" s="427"/>
      <c r="BI48" s="427"/>
      <c r="BJ48" s="427"/>
      <c r="BK48" s="427"/>
      <c r="BL48" s="428"/>
      <c r="BM48" s="429"/>
      <c r="BN48" s="427"/>
      <c r="BO48" s="427"/>
      <c r="BP48" s="427"/>
      <c r="BQ48" s="427"/>
      <c r="BR48" s="427"/>
      <c r="BS48" s="428"/>
      <c r="BT48" s="438"/>
      <c r="BU48" s="439"/>
      <c r="BV48" s="439"/>
      <c r="BW48" s="439"/>
      <c r="BX48" s="439"/>
      <c r="BY48" s="440"/>
      <c r="BZ48" s="429"/>
      <c r="CA48" s="427"/>
      <c r="CB48" s="427"/>
      <c r="CC48" s="427"/>
      <c r="CD48" s="428"/>
      <c r="CE48" s="429"/>
      <c r="CF48" s="427"/>
      <c r="CG48" s="427"/>
      <c r="CH48" s="427"/>
      <c r="CI48" s="427"/>
      <c r="CJ48" s="428"/>
      <c r="CK48" s="429"/>
      <c r="CL48" s="427"/>
      <c r="CM48" s="427"/>
      <c r="CN48" s="427"/>
      <c r="CO48" s="427"/>
      <c r="CP48" s="427"/>
      <c r="CQ48" s="428"/>
      <c r="CR48" s="429"/>
      <c r="CS48" s="427"/>
      <c r="CT48" s="427"/>
      <c r="CU48" s="427"/>
      <c r="CV48" s="427"/>
      <c r="CW48" s="427"/>
      <c r="CX48" s="428"/>
      <c r="CY48" s="438"/>
      <c r="CZ48" s="439"/>
      <c r="DA48" s="439"/>
      <c r="DB48" s="439"/>
      <c r="DC48" s="439"/>
      <c r="DD48" s="440"/>
      <c r="DE48" s="429"/>
      <c r="DF48" s="427"/>
      <c r="DG48" s="427"/>
      <c r="DH48" s="427"/>
      <c r="DI48" s="428"/>
      <c r="DJ48" s="484"/>
      <c r="DK48" s="485"/>
      <c r="DL48" s="485"/>
      <c r="DM48" s="485"/>
      <c r="DN48" s="485"/>
      <c r="DO48" s="486"/>
      <c r="DP48" s="484"/>
      <c r="DQ48" s="485"/>
      <c r="DR48" s="485"/>
      <c r="DS48" s="485"/>
      <c r="DT48" s="485"/>
      <c r="DU48" s="486"/>
      <c r="DV48" s="434">
        <f>SUM(DV44:DY47)</f>
        <v>3981.5158500000002</v>
      </c>
      <c r="DW48" s="427"/>
      <c r="DX48" s="427"/>
      <c r="DY48" s="428"/>
      <c r="DZ48" s="434">
        <f>SUM(DZ44:EC47)</f>
        <v>0</v>
      </c>
      <c r="EA48" s="427"/>
      <c r="EB48" s="427"/>
      <c r="EC48" s="428"/>
      <c r="ED48" s="434">
        <f>SUM(ED44:EG47)</f>
        <v>3981.5158500000002</v>
      </c>
      <c r="EE48" s="427"/>
      <c r="EF48" s="427"/>
      <c r="EG48" s="428"/>
      <c r="EH48" s="434">
        <f>SUM(EH44:EM47)</f>
        <v>0</v>
      </c>
      <c r="EI48" s="427"/>
      <c r="EJ48" s="427"/>
      <c r="EK48" s="427"/>
      <c r="EL48" s="427"/>
      <c r="EM48" s="428"/>
      <c r="EN48" s="434">
        <f>SUM(EN44:EQ47)</f>
        <v>3981.5158500000002</v>
      </c>
      <c r="EO48" s="427"/>
      <c r="EP48" s="427"/>
      <c r="EQ48" s="428"/>
      <c r="ER48" s="434">
        <f>SUM(ER44:EU47)</f>
        <v>0</v>
      </c>
      <c r="ES48" s="427"/>
      <c r="ET48" s="427"/>
      <c r="EU48" s="428"/>
      <c r="EV48" s="434">
        <f>SUM(EV44:EY47)</f>
        <v>0</v>
      </c>
      <c r="EW48" s="427"/>
      <c r="EX48" s="427"/>
      <c r="EY48" s="427"/>
      <c r="EZ48" s="434">
        <f>SUM(EZ44:FE47)</f>
        <v>0</v>
      </c>
      <c r="FA48" s="427"/>
      <c r="FB48" s="427"/>
      <c r="FC48" s="427"/>
      <c r="FD48" s="427"/>
      <c r="FE48" s="428"/>
      <c r="FF48" s="441">
        <f>SUM(FF44:FL47)</f>
        <v>3981.5158500000002</v>
      </c>
      <c r="FG48" s="427"/>
      <c r="FH48" s="427"/>
      <c r="FI48" s="427"/>
      <c r="FJ48" s="427"/>
      <c r="FK48" s="427"/>
      <c r="FL48" s="428"/>
      <c r="FM48" s="434">
        <f>SUM(FM44:FS47)</f>
        <v>0</v>
      </c>
      <c r="FN48" s="427"/>
      <c r="FO48" s="427"/>
      <c r="FP48" s="427"/>
      <c r="FQ48" s="427"/>
      <c r="FR48" s="427"/>
      <c r="FS48" s="428"/>
      <c r="FT48" s="434">
        <f>SUM(FT44:FZ47)</f>
        <v>0</v>
      </c>
      <c r="FU48" s="427"/>
      <c r="FV48" s="427"/>
      <c r="FW48" s="427"/>
      <c r="FX48" s="427"/>
      <c r="FY48" s="427"/>
      <c r="FZ48" s="428"/>
      <c r="GA48" s="434">
        <f>SUM(GA44:GG47)</f>
        <v>0</v>
      </c>
      <c r="GB48" s="427"/>
      <c r="GC48" s="427"/>
      <c r="GD48" s="427"/>
      <c r="GE48" s="427"/>
      <c r="GF48" s="427"/>
      <c r="GG48" s="428"/>
      <c r="GH48" s="434">
        <f>SUM(GH44:GN47)</f>
        <v>0</v>
      </c>
      <c r="GI48" s="427"/>
      <c r="GJ48" s="427"/>
      <c r="GK48" s="427"/>
      <c r="GL48" s="427"/>
      <c r="GM48" s="427"/>
      <c r="GN48" s="428"/>
      <c r="GO48" s="434">
        <f>SUM(GO44:GZ47)</f>
        <v>0</v>
      </c>
      <c r="GP48" s="427"/>
      <c r="GQ48" s="427"/>
      <c r="GR48" s="427"/>
      <c r="GS48" s="427"/>
      <c r="GT48" s="427"/>
      <c r="GU48" s="427"/>
      <c r="GV48" s="427"/>
      <c r="GW48" s="427"/>
      <c r="GX48" s="427"/>
      <c r="GY48" s="427"/>
      <c r="GZ48" s="428"/>
      <c r="HA48" s="434">
        <f>SUM(HA44:HF47)</f>
        <v>0</v>
      </c>
      <c r="HB48" s="427"/>
      <c r="HC48" s="427"/>
      <c r="HD48" s="427"/>
      <c r="HE48" s="427"/>
      <c r="HF48" s="428"/>
      <c r="HG48" s="434">
        <f>SUM(HG44:HL47)</f>
        <v>0</v>
      </c>
      <c r="HH48" s="427"/>
      <c r="HI48" s="427"/>
      <c r="HJ48" s="427"/>
      <c r="HK48" s="427"/>
      <c r="HL48" s="428"/>
      <c r="HM48" s="434">
        <f>SUM(HM44:HR47)</f>
        <v>0</v>
      </c>
      <c r="HN48" s="427"/>
      <c r="HO48" s="427"/>
      <c r="HP48" s="427"/>
      <c r="HQ48" s="427"/>
      <c r="HR48" s="428"/>
      <c r="HS48" s="434">
        <f>SUM(HS44:IB47)</f>
        <v>0</v>
      </c>
      <c r="HT48" s="427"/>
      <c r="HU48" s="427"/>
      <c r="HV48" s="427"/>
      <c r="HW48" s="427"/>
      <c r="HX48" s="427"/>
      <c r="HY48" s="427"/>
      <c r="HZ48" s="427"/>
      <c r="IA48" s="427"/>
      <c r="IB48" s="428"/>
      <c r="IC48" s="434">
        <f>SUM(IC44:IH47)</f>
        <v>0</v>
      </c>
      <c r="ID48" s="427"/>
      <c r="IE48" s="427"/>
      <c r="IF48" s="427"/>
      <c r="IG48" s="427"/>
      <c r="IH48" s="428"/>
    </row>
    <row r="49" spans="1:243" s="23" customFormat="1" ht="9" customHeight="1" x14ac:dyDescent="0.15">
      <c r="A49" s="435" t="s">
        <v>123</v>
      </c>
      <c r="B49" s="436"/>
      <c r="C49" s="436"/>
      <c r="D49" s="436"/>
      <c r="E49" s="436"/>
      <c r="F49" s="436"/>
      <c r="G49" s="436"/>
      <c r="H49" s="436"/>
      <c r="I49" s="436"/>
      <c r="J49" s="436"/>
      <c r="K49" s="436"/>
      <c r="L49" s="436"/>
      <c r="M49" s="436"/>
      <c r="N49" s="436"/>
      <c r="O49" s="436"/>
      <c r="P49" s="436"/>
      <c r="Q49" s="436"/>
      <c r="R49" s="436"/>
      <c r="S49" s="436"/>
      <c r="T49" s="436"/>
      <c r="U49" s="436"/>
      <c r="V49" s="436"/>
      <c r="W49" s="436"/>
      <c r="X49" s="436"/>
      <c r="Y49" s="436"/>
      <c r="Z49" s="436"/>
      <c r="AA49" s="436"/>
      <c r="AB49" s="436"/>
      <c r="AC49" s="436"/>
      <c r="AD49" s="436"/>
      <c r="AE49" s="436"/>
      <c r="AF49" s="436"/>
      <c r="AG49" s="436"/>
      <c r="AH49" s="436"/>
      <c r="AI49" s="436"/>
      <c r="AJ49" s="436"/>
      <c r="AK49" s="436"/>
      <c r="AL49" s="436"/>
      <c r="AM49" s="436"/>
      <c r="AN49" s="436"/>
      <c r="AO49" s="436"/>
      <c r="AP49" s="436"/>
      <c r="AQ49" s="436"/>
      <c r="AR49" s="436"/>
      <c r="AS49" s="436"/>
      <c r="AT49" s="436"/>
      <c r="AU49" s="436"/>
      <c r="AV49" s="436"/>
      <c r="AW49" s="436"/>
      <c r="AX49" s="436"/>
      <c r="AY49" s="436"/>
      <c r="AZ49" s="436"/>
      <c r="BA49" s="436"/>
      <c r="BB49" s="436"/>
      <c r="BC49" s="436"/>
      <c r="BD49" s="436"/>
      <c r="BE49" s="437"/>
      <c r="BF49" s="431"/>
      <c r="BG49" s="432"/>
      <c r="BH49" s="432"/>
      <c r="BI49" s="432"/>
      <c r="BJ49" s="432"/>
      <c r="BK49" s="432"/>
      <c r="BL49" s="433"/>
      <c r="BM49" s="431"/>
      <c r="BN49" s="432"/>
      <c r="BO49" s="432"/>
      <c r="BP49" s="432"/>
      <c r="BQ49" s="432"/>
      <c r="BR49" s="432"/>
      <c r="BS49" s="433"/>
      <c r="BT49" s="399"/>
      <c r="BU49" s="400"/>
      <c r="BV49" s="400"/>
      <c r="BW49" s="400"/>
      <c r="BX49" s="400"/>
      <c r="BY49" s="401"/>
      <c r="BZ49" s="431"/>
      <c r="CA49" s="432"/>
      <c r="CB49" s="432"/>
      <c r="CC49" s="432"/>
      <c r="CD49" s="433"/>
      <c r="CE49" s="431"/>
      <c r="CF49" s="432"/>
      <c r="CG49" s="432"/>
      <c r="CH49" s="432"/>
      <c r="CI49" s="432"/>
      <c r="CJ49" s="433"/>
      <c r="CK49" s="431"/>
      <c r="CL49" s="432"/>
      <c r="CM49" s="432"/>
      <c r="CN49" s="432"/>
      <c r="CO49" s="432"/>
      <c r="CP49" s="432"/>
      <c r="CQ49" s="433"/>
      <c r="CR49" s="431"/>
      <c r="CS49" s="432"/>
      <c r="CT49" s="432"/>
      <c r="CU49" s="432"/>
      <c r="CV49" s="432"/>
      <c r="CW49" s="432"/>
      <c r="CX49" s="433"/>
      <c r="CY49" s="399"/>
      <c r="CZ49" s="400"/>
      <c r="DA49" s="400"/>
      <c r="DB49" s="400"/>
      <c r="DC49" s="400"/>
      <c r="DD49" s="401"/>
      <c r="DE49" s="431"/>
      <c r="DF49" s="432"/>
      <c r="DG49" s="432"/>
      <c r="DH49" s="432"/>
      <c r="DI49" s="433"/>
      <c r="DJ49" s="392"/>
      <c r="DK49" s="393"/>
      <c r="DL49" s="393"/>
      <c r="DM49" s="393"/>
      <c r="DN49" s="393"/>
      <c r="DO49" s="430"/>
      <c r="DP49" s="392"/>
      <c r="DQ49" s="393"/>
      <c r="DR49" s="393"/>
      <c r="DS49" s="393"/>
      <c r="DT49" s="393"/>
      <c r="DU49" s="430"/>
      <c r="DV49" s="431"/>
      <c r="DW49" s="432"/>
      <c r="DX49" s="432"/>
      <c r="DY49" s="433"/>
      <c r="DZ49" s="431"/>
      <c r="EA49" s="432"/>
      <c r="EB49" s="432"/>
      <c r="EC49" s="433"/>
      <c r="ED49" s="431"/>
      <c r="EE49" s="432"/>
      <c r="EF49" s="432"/>
      <c r="EG49" s="433"/>
      <c r="EH49" s="431"/>
      <c r="EI49" s="432"/>
      <c r="EJ49" s="432"/>
      <c r="EK49" s="432"/>
      <c r="EL49" s="432"/>
      <c r="EM49" s="433"/>
      <c r="EN49" s="431"/>
      <c r="EO49" s="432"/>
      <c r="EP49" s="432"/>
      <c r="EQ49" s="433"/>
      <c r="ER49" s="431"/>
      <c r="ES49" s="432"/>
      <c r="ET49" s="432"/>
      <c r="EU49" s="433"/>
      <c r="EV49" s="431"/>
      <c r="EW49" s="432"/>
      <c r="EX49" s="432"/>
      <c r="EY49" s="432"/>
      <c r="EZ49" s="431"/>
      <c r="FA49" s="432"/>
      <c r="FB49" s="432"/>
      <c r="FC49" s="432"/>
      <c r="FD49" s="432"/>
      <c r="FE49" s="433"/>
      <c r="FF49" s="432"/>
      <c r="FG49" s="432"/>
      <c r="FH49" s="432"/>
      <c r="FI49" s="432"/>
      <c r="FJ49" s="432"/>
      <c r="FK49" s="432"/>
      <c r="FL49" s="433"/>
      <c r="FM49" s="431"/>
      <c r="FN49" s="432"/>
      <c r="FO49" s="432"/>
      <c r="FP49" s="432"/>
      <c r="FQ49" s="432"/>
      <c r="FR49" s="432"/>
      <c r="FS49" s="433"/>
      <c r="FT49" s="431"/>
      <c r="FU49" s="432"/>
      <c r="FV49" s="432"/>
      <c r="FW49" s="432"/>
      <c r="FX49" s="432"/>
      <c r="FY49" s="432"/>
      <c r="FZ49" s="433"/>
      <c r="GA49" s="431"/>
      <c r="GB49" s="432"/>
      <c r="GC49" s="432"/>
      <c r="GD49" s="432"/>
      <c r="GE49" s="432"/>
      <c r="GF49" s="432"/>
      <c r="GG49" s="433"/>
      <c r="GH49" s="431"/>
      <c r="GI49" s="432"/>
      <c r="GJ49" s="432"/>
      <c r="GK49" s="432"/>
      <c r="GL49" s="432"/>
      <c r="GM49" s="432"/>
      <c r="GN49" s="433"/>
      <c r="GO49" s="431"/>
      <c r="GP49" s="432"/>
      <c r="GQ49" s="432"/>
      <c r="GR49" s="432"/>
      <c r="GS49" s="432"/>
      <c r="GT49" s="432"/>
      <c r="GU49" s="432"/>
      <c r="GV49" s="432"/>
      <c r="GW49" s="432"/>
      <c r="GX49" s="432"/>
      <c r="GY49" s="432"/>
      <c r="GZ49" s="433"/>
      <c r="HA49" s="431"/>
      <c r="HB49" s="432"/>
      <c r="HC49" s="432"/>
      <c r="HD49" s="432"/>
      <c r="HE49" s="432"/>
      <c r="HF49" s="433"/>
      <c r="HG49" s="431"/>
      <c r="HH49" s="432"/>
      <c r="HI49" s="432"/>
      <c r="HJ49" s="432"/>
      <c r="HK49" s="432"/>
      <c r="HL49" s="433"/>
      <c r="HM49" s="431"/>
      <c r="HN49" s="432"/>
      <c r="HO49" s="432"/>
      <c r="HP49" s="432"/>
      <c r="HQ49" s="432"/>
      <c r="HR49" s="433"/>
      <c r="HS49" s="431"/>
      <c r="HT49" s="432"/>
      <c r="HU49" s="432"/>
      <c r="HV49" s="432"/>
      <c r="HW49" s="432"/>
      <c r="HX49" s="432"/>
      <c r="HY49" s="432"/>
      <c r="HZ49" s="432"/>
      <c r="IA49" s="432"/>
      <c r="IB49" s="433"/>
      <c r="IC49" s="431"/>
      <c r="ID49" s="432"/>
      <c r="IE49" s="432"/>
      <c r="IF49" s="432"/>
      <c r="IG49" s="432"/>
      <c r="IH49" s="433"/>
    </row>
    <row r="50" spans="1:243" s="23" customFormat="1" ht="9" customHeight="1" x14ac:dyDescent="0.15">
      <c r="A50" s="435" t="s">
        <v>124</v>
      </c>
      <c r="B50" s="436"/>
      <c r="C50" s="436"/>
      <c r="D50" s="436"/>
      <c r="E50" s="436"/>
      <c r="F50" s="436"/>
      <c r="G50" s="436"/>
      <c r="H50" s="436"/>
      <c r="I50" s="436"/>
      <c r="J50" s="436"/>
      <c r="K50" s="436"/>
      <c r="L50" s="436"/>
      <c r="M50" s="436"/>
      <c r="N50" s="436"/>
      <c r="O50" s="436"/>
      <c r="P50" s="436"/>
      <c r="Q50" s="436"/>
      <c r="R50" s="436"/>
      <c r="S50" s="436"/>
      <c r="T50" s="436"/>
      <c r="U50" s="436"/>
      <c r="V50" s="436"/>
      <c r="W50" s="436"/>
      <c r="X50" s="436"/>
      <c r="Y50" s="436"/>
      <c r="Z50" s="436"/>
      <c r="AA50" s="436"/>
      <c r="AB50" s="436"/>
      <c r="AC50" s="436"/>
      <c r="AD50" s="436"/>
      <c r="AE50" s="436"/>
      <c r="AF50" s="436"/>
      <c r="AG50" s="436"/>
      <c r="AH50" s="436"/>
      <c r="AI50" s="436"/>
      <c r="AJ50" s="436"/>
      <c r="AK50" s="436"/>
      <c r="AL50" s="399"/>
      <c r="AM50" s="400"/>
      <c r="AN50" s="400"/>
      <c r="AO50" s="400"/>
      <c r="AP50" s="400"/>
      <c r="AQ50" s="400"/>
      <c r="AR50" s="400"/>
      <c r="AS50" s="400"/>
      <c r="AT50" s="400"/>
      <c r="AU50" s="400"/>
      <c r="AV50" s="400"/>
      <c r="AW50" s="400"/>
      <c r="AX50" s="400"/>
      <c r="AY50" s="401"/>
      <c r="AZ50" s="432"/>
      <c r="BA50" s="432"/>
      <c r="BB50" s="432"/>
      <c r="BC50" s="432"/>
      <c r="BD50" s="432"/>
      <c r="BE50" s="433"/>
      <c r="BF50" s="431"/>
      <c r="BG50" s="432"/>
      <c r="BH50" s="432"/>
      <c r="BI50" s="432"/>
      <c r="BJ50" s="432"/>
      <c r="BK50" s="432"/>
      <c r="BL50" s="433"/>
      <c r="BM50" s="431"/>
      <c r="BN50" s="432"/>
      <c r="BO50" s="432"/>
      <c r="BP50" s="432"/>
      <c r="BQ50" s="432"/>
      <c r="BR50" s="432"/>
      <c r="BS50" s="433"/>
      <c r="BT50" s="399"/>
      <c r="BU50" s="400"/>
      <c r="BV50" s="400"/>
      <c r="BW50" s="400"/>
      <c r="BX50" s="400"/>
      <c r="BY50" s="401"/>
      <c r="BZ50" s="431"/>
      <c r="CA50" s="432"/>
      <c r="CB50" s="432"/>
      <c r="CC50" s="432"/>
      <c r="CD50" s="433"/>
      <c r="CE50" s="431"/>
      <c r="CF50" s="432"/>
      <c r="CG50" s="432"/>
      <c r="CH50" s="432"/>
      <c r="CI50" s="432"/>
      <c r="CJ50" s="433"/>
      <c r="CK50" s="431"/>
      <c r="CL50" s="432"/>
      <c r="CM50" s="432"/>
      <c r="CN50" s="432"/>
      <c r="CO50" s="432"/>
      <c r="CP50" s="432"/>
      <c r="CQ50" s="433"/>
      <c r="CR50" s="431"/>
      <c r="CS50" s="432"/>
      <c r="CT50" s="432"/>
      <c r="CU50" s="432"/>
      <c r="CV50" s="432"/>
      <c r="CW50" s="432"/>
      <c r="CX50" s="433"/>
      <c r="CY50" s="399"/>
      <c r="CZ50" s="400"/>
      <c r="DA50" s="400"/>
      <c r="DB50" s="400"/>
      <c r="DC50" s="400"/>
      <c r="DD50" s="401"/>
      <c r="DE50" s="431"/>
      <c r="DF50" s="432"/>
      <c r="DG50" s="432"/>
      <c r="DH50" s="432"/>
      <c r="DI50" s="433"/>
      <c r="DJ50" s="392"/>
      <c r="DK50" s="393"/>
      <c r="DL50" s="393"/>
      <c r="DM50" s="393"/>
      <c r="DN50" s="393"/>
      <c r="DO50" s="430"/>
      <c r="DP50" s="392"/>
      <c r="DQ50" s="393"/>
      <c r="DR50" s="393"/>
      <c r="DS50" s="393"/>
      <c r="DT50" s="393"/>
      <c r="DU50" s="430"/>
      <c r="DV50" s="431"/>
      <c r="DW50" s="432"/>
      <c r="DX50" s="432"/>
      <c r="DY50" s="433"/>
      <c r="DZ50" s="431"/>
      <c r="EA50" s="432"/>
      <c r="EB50" s="432"/>
      <c r="EC50" s="433"/>
      <c r="ED50" s="431"/>
      <c r="EE50" s="432"/>
      <c r="EF50" s="432"/>
      <c r="EG50" s="433"/>
      <c r="EH50" s="431"/>
      <c r="EI50" s="432"/>
      <c r="EJ50" s="432"/>
      <c r="EK50" s="432"/>
      <c r="EL50" s="432"/>
      <c r="EM50" s="433"/>
      <c r="EN50" s="431"/>
      <c r="EO50" s="432"/>
      <c r="EP50" s="432"/>
      <c r="EQ50" s="433"/>
      <c r="ER50" s="431"/>
      <c r="ES50" s="432"/>
      <c r="ET50" s="432"/>
      <c r="EU50" s="433"/>
      <c r="EV50" s="431"/>
      <c r="EW50" s="432"/>
      <c r="EX50" s="432"/>
      <c r="EY50" s="432"/>
      <c r="EZ50" s="431"/>
      <c r="FA50" s="432"/>
      <c r="FB50" s="432"/>
      <c r="FC50" s="432"/>
      <c r="FD50" s="432"/>
      <c r="FE50" s="433"/>
      <c r="FF50" s="432"/>
      <c r="FG50" s="432"/>
      <c r="FH50" s="432"/>
      <c r="FI50" s="432"/>
      <c r="FJ50" s="432"/>
      <c r="FK50" s="432"/>
      <c r="FL50" s="433"/>
      <c r="FM50" s="431"/>
      <c r="FN50" s="432"/>
      <c r="FO50" s="432"/>
      <c r="FP50" s="432"/>
      <c r="FQ50" s="432"/>
      <c r="FR50" s="432"/>
      <c r="FS50" s="433"/>
      <c r="FT50" s="431"/>
      <c r="FU50" s="432"/>
      <c r="FV50" s="432"/>
      <c r="FW50" s="432"/>
      <c r="FX50" s="432"/>
      <c r="FY50" s="432"/>
      <c r="FZ50" s="433"/>
      <c r="GA50" s="431"/>
      <c r="GB50" s="432"/>
      <c r="GC50" s="432"/>
      <c r="GD50" s="432"/>
      <c r="GE50" s="432"/>
      <c r="GF50" s="432"/>
      <c r="GG50" s="433"/>
      <c r="GH50" s="431"/>
      <c r="GI50" s="432"/>
      <c r="GJ50" s="432"/>
      <c r="GK50" s="432"/>
      <c r="GL50" s="432"/>
      <c r="GM50" s="432"/>
      <c r="GN50" s="433"/>
      <c r="GO50" s="431"/>
      <c r="GP50" s="432"/>
      <c r="GQ50" s="432"/>
      <c r="GR50" s="432"/>
      <c r="GS50" s="432"/>
      <c r="GT50" s="432"/>
      <c r="GU50" s="432"/>
      <c r="GV50" s="432"/>
      <c r="GW50" s="432"/>
      <c r="GX50" s="432"/>
      <c r="GY50" s="432"/>
      <c r="GZ50" s="433"/>
      <c r="HA50" s="431"/>
      <c r="HB50" s="432"/>
      <c r="HC50" s="432"/>
      <c r="HD50" s="432"/>
      <c r="HE50" s="432"/>
      <c r="HF50" s="433"/>
      <c r="HG50" s="431"/>
      <c r="HH50" s="432"/>
      <c r="HI50" s="432"/>
      <c r="HJ50" s="432"/>
      <c r="HK50" s="432"/>
      <c r="HL50" s="433"/>
      <c r="HM50" s="431"/>
      <c r="HN50" s="432"/>
      <c r="HO50" s="432"/>
      <c r="HP50" s="432"/>
      <c r="HQ50" s="432"/>
      <c r="HR50" s="433"/>
      <c r="HS50" s="431"/>
      <c r="HT50" s="432"/>
      <c r="HU50" s="432"/>
      <c r="HV50" s="432"/>
      <c r="HW50" s="432"/>
      <c r="HX50" s="432"/>
      <c r="HY50" s="432"/>
      <c r="HZ50" s="432"/>
      <c r="IA50" s="432"/>
      <c r="IB50" s="433"/>
      <c r="IC50" s="431"/>
      <c r="ID50" s="432"/>
      <c r="IE50" s="432"/>
      <c r="IF50" s="432"/>
      <c r="IG50" s="432"/>
      <c r="IH50" s="433"/>
    </row>
    <row r="51" spans="1:243" s="23" customFormat="1" ht="9" customHeight="1" outlineLevel="1" x14ac:dyDescent="0.15">
      <c r="A51" s="392" t="s">
        <v>125</v>
      </c>
      <c r="B51" s="393"/>
      <c r="C51" s="393"/>
      <c r="D51" s="393"/>
      <c r="E51" s="394"/>
      <c r="F51" s="395"/>
      <c r="G51" s="395"/>
      <c r="H51" s="395"/>
      <c r="I51" s="395"/>
      <c r="J51" s="395"/>
      <c r="K51" s="395"/>
      <c r="L51" s="395"/>
      <c r="M51" s="395"/>
      <c r="N51" s="395"/>
      <c r="O51" s="395"/>
      <c r="P51" s="395"/>
      <c r="Q51" s="395"/>
      <c r="R51" s="395"/>
      <c r="S51" s="395"/>
      <c r="T51" s="395"/>
      <c r="U51" s="395"/>
      <c r="V51" s="396"/>
      <c r="W51" s="393"/>
      <c r="X51" s="393"/>
      <c r="Y51" s="393"/>
      <c r="Z51" s="393"/>
      <c r="AA51" s="393"/>
      <c r="AB51" s="393"/>
      <c r="AC51" s="393"/>
      <c r="AD51" s="393"/>
      <c r="AE51" s="397"/>
      <c r="AF51" s="398"/>
      <c r="AG51" s="398"/>
      <c r="AH51" s="398"/>
      <c r="AI51" s="398"/>
      <c r="AJ51" s="398"/>
      <c r="AK51" s="398"/>
      <c r="AL51" s="399"/>
      <c r="AM51" s="400"/>
      <c r="AN51" s="400"/>
      <c r="AO51" s="400"/>
      <c r="AP51" s="400"/>
      <c r="AQ51" s="400"/>
      <c r="AR51" s="400"/>
      <c r="AS51" s="400"/>
      <c r="AT51" s="400"/>
      <c r="AU51" s="400"/>
      <c r="AV51" s="400"/>
      <c r="AW51" s="400"/>
      <c r="AX51" s="400"/>
      <c r="AY51" s="401"/>
      <c r="AZ51" s="432"/>
      <c r="BA51" s="432"/>
      <c r="BB51" s="432"/>
      <c r="BC51" s="432"/>
      <c r="BD51" s="432"/>
      <c r="BE51" s="433"/>
      <c r="BF51" s="431"/>
      <c r="BG51" s="432"/>
      <c r="BH51" s="432"/>
      <c r="BI51" s="432"/>
      <c r="BJ51" s="432"/>
      <c r="BK51" s="432"/>
      <c r="BL51" s="433"/>
      <c r="BM51" s="431"/>
      <c r="BN51" s="432"/>
      <c r="BO51" s="432"/>
      <c r="BP51" s="432"/>
      <c r="BQ51" s="432"/>
      <c r="BR51" s="432"/>
      <c r="BS51" s="433"/>
      <c r="BT51" s="399"/>
      <c r="BU51" s="400"/>
      <c r="BV51" s="400"/>
      <c r="BW51" s="400"/>
      <c r="BX51" s="400"/>
      <c r="BY51" s="401"/>
      <c r="BZ51" s="431"/>
      <c r="CA51" s="432"/>
      <c r="CB51" s="432"/>
      <c r="CC51" s="432"/>
      <c r="CD51" s="433"/>
      <c r="CE51" s="431"/>
      <c r="CF51" s="432"/>
      <c r="CG51" s="432"/>
      <c r="CH51" s="432"/>
      <c r="CI51" s="432"/>
      <c r="CJ51" s="433"/>
      <c r="CK51" s="431"/>
      <c r="CL51" s="432"/>
      <c r="CM51" s="432"/>
      <c r="CN51" s="432"/>
      <c r="CO51" s="432"/>
      <c r="CP51" s="432"/>
      <c r="CQ51" s="433"/>
      <c r="CR51" s="431"/>
      <c r="CS51" s="432"/>
      <c r="CT51" s="432"/>
      <c r="CU51" s="432"/>
      <c r="CV51" s="432"/>
      <c r="CW51" s="432"/>
      <c r="CX51" s="433"/>
      <c r="CY51" s="399"/>
      <c r="CZ51" s="400"/>
      <c r="DA51" s="400"/>
      <c r="DB51" s="400"/>
      <c r="DC51" s="400"/>
      <c r="DD51" s="401"/>
      <c r="DE51" s="431"/>
      <c r="DF51" s="432"/>
      <c r="DG51" s="432"/>
      <c r="DH51" s="432"/>
      <c r="DI51" s="433"/>
      <c r="DJ51" s="392"/>
      <c r="DK51" s="393"/>
      <c r="DL51" s="393"/>
      <c r="DM51" s="393"/>
      <c r="DN51" s="393"/>
      <c r="DO51" s="430"/>
      <c r="DP51" s="392"/>
      <c r="DQ51" s="393"/>
      <c r="DR51" s="393"/>
      <c r="DS51" s="393"/>
      <c r="DT51" s="393"/>
      <c r="DU51" s="430"/>
      <c r="DV51" s="431"/>
      <c r="DW51" s="432"/>
      <c r="DX51" s="432"/>
      <c r="DY51" s="433"/>
      <c r="DZ51" s="431"/>
      <c r="EA51" s="432"/>
      <c r="EB51" s="432"/>
      <c r="EC51" s="433"/>
      <c r="ED51" s="431"/>
      <c r="EE51" s="432"/>
      <c r="EF51" s="432"/>
      <c r="EG51" s="433"/>
      <c r="EH51" s="431"/>
      <c r="EI51" s="432"/>
      <c r="EJ51" s="432"/>
      <c r="EK51" s="432"/>
      <c r="EL51" s="432"/>
      <c r="EM51" s="433"/>
      <c r="EN51" s="431"/>
      <c r="EO51" s="432"/>
      <c r="EP51" s="432"/>
      <c r="EQ51" s="433"/>
      <c r="ER51" s="431"/>
      <c r="ES51" s="432"/>
      <c r="ET51" s="432"/>
      <c r="EU51" s="433"/>
      <c r="EV51" s="431"/>
      <c r="EW51" s="432"/>
      <c r="EX51" s="432"/>
      <c r="EY51" s="432"/>
      <c r="EZ51" s="431"/>
      <c r="FA51" s="432"/>
      <c r="FB51" s="432"/>
      <c r="FC51" s="432"/>
      <c r="FD51" s="432"/>
      <c r="FE51" s="433"/>
      <c r="FF51" s="432"/>
      <c r="FG51" s="432"/>
      <c r="FH51" s="432"/>
      <c r="FI51" s="432"/>
      <c r="FJ51" s="432"/>
      <c r="FK51" s="432"/>
      <c r="FL51" s="433"/>
      <c r="FM51" s="431"/>
      <c r="FN51" s="432"/>
      <c r="FO51" s="432"/>
      <c r="FP51" s="432"/>
      <c r="FQ51" s="432"/>
      <c r="FR51" s="432"/>
      <c r="FS51" s="433"/>
      <c r="FT51" s="431"/>
      <c r="FU51" s="432"/>
      <c r="FV51" s="432"/>
      <c r="FW51" s="432"/>
      <c r="FX51" s="432"/>
      <c r="FY51" s="432"/>
      <c r="FZ51" s="433"/>
      <c r="GA51" s="431"/>
      <c r="GB51" s="432"/>
      <c r="GC51" s="432"/>
      <c r="GD51" s="432"/>
      <c r="GE51" s="432"/>
      <c r="GF51" s="432"/>
      <c r="GG51" s="433"/>
      <c r="GH51" s="431"/>
      <c r="GI51" s="432"/>
      <c r="GJ51" s="432"/>
      <c r="GK51" s="432"/>
      <c r="GL51" s="432"/>
      <c r="GM51" s="432"/>
      <c r="GN51" s="433"/>
      <c r="GO51" s="431"/>
      <c r="GP51" s="432"/>
      <c r="GQ51" s="432"/>
      <c r="GR51" s="432"/>
      <c r="GS51" s="432"/>
      <c r="GT51" s="432"/>
      <c r="GU51" s="432"/>
      <c r="GV51" s="432"/>
      <c r="GW51" s="432"/>
      <c r="GX51" s="432"/>
      <c r="GY51" s="432"/>
      <c r="GZ51" s="433"/>
      <c r="HA51" s="431"/>
      <c r="HB51" s="432"/>
      <c r="HC51" s="432"/>
      <c r="HD51" s="432"/>
      <c r="HE51" s="432"/>
      <c r="HF51" s="433"/>
      <c r="HG51" s="431"/>
      <c r="HH51" s="432"/>
      <c r="HI51" s="432"/>
      <c r="HJ51" s="432"/>
      <c r="HK51" s="432"/>
      <c r="HL51" s="433"/>
      <c r="HM51" s="431"/>
      <c r="HN51" s="432"/>
      <c r="HO51" s="432"/>
      <c r="HP51" s="432"/>
      <c r="HQ51" s="432"/>
      <c r="HR51" s="433"/>
      <c r="HS51" s="431"/>
      <c r="HT51" s="432"/>
      <c r="HU51" s="432"/>
      <c r="HV51" s="432"/>
      <c r="HW51" s="432"/>
      <c r="HX51" s="432"/>
      <c r="HY51" s="432"/>
      <c r="HZ51" s="432"/>
      <c r="IA51" s="432"/>
      <c r="IB51" s="433"/>
      <c r="IC51" s="431"/>
      <c r="ID51" s="432"/>
      <c r="IE51" s="432"/>
      <c r="IF51" s="432"/>
      <c r="IG51" s="432"/>
      <c r="IH51" s="433"/>
    </row>
    <row r="52" spans="1:243" s="23" customFormat="1" ht="9" customHeight="1" outlineLevel="1" x14ac:dyDescent="0.15">
      <c r="A52" s="392" t="s">
        <v>126</v>
      </c>
      <c r="B52" s="393"/>
      <c r="C52" s="393"/>
      <c r="D52" s="393"/>
      <c r="E52" s="394"/>
      <c r="F52" s="395"/>
      <c r="G52" s="395"/>
      <c r="H52" s="395"/>
      <c r="I52" s="395"/>
      <c r="J52" s="395"/>
      <c r="K52" s="395"/>
      <c r="L52" s="395"/>
      <c r="M52" s="395"/>
      <c r="N52" s="395"/>
      <c r="O52" s="395"/>
      <c r="P52" s="395"/>
      <c r="Q52" s="395"/>
      <c r="R52" s="395"/>
      <c r="S52" s="395"/>
      <c r="T52" s="395"/>
      <c r="U52" s="395"/>
      <c r="V52" s="396"/>
      <c r="W52" s="393"/>
      <c r="X52" s="393"/>
      <c r="Y52" s="393"/>
      <c r="Z52" s="393"/>
      <c r="AA52" s="393"/>
      <c r="AB52" s="393"/>
      <c r="AC52" s="393"/>
      <c r="AD52" s="393"/>
      <c r="AE52" s="397"/>
      <c r="AF52" s="398"/>
      <c r="AG52" s="398"/>
      <c r="AH52" s="398"/>
      <c r="AI52" s="398"/>
      <c r="AJ52" s="398"/>
      <c r="AK52" s="398"/>
      <c r="AL52" s="399"/>
      <c r="AM52" s="400"/>
      <c r="AN52" s="400"/>
      <c r="AO52" s="400"/>
      <c r="AP52" s="400"/>
      <c r="AQ52" s="400"/>
      <c r="AR52" s="400"/>
      <c r="AS52" s="400"/>
      <c r="AT52" s="400"/>
      <c r="AU52" s="400"/>
      <c r="AV52" s="400"/>
      <c r="AW52" s="400"/>
      <c r="AX52" s="400"/>
      <c r="AY52" s="401"/>
      <c r="AZ52" s="432"/>
      <c r="BA52" s="432"/>
      <c r="BB52" s="432"/>
      <c r="BC52" s="432"/>
      <c r="BD52" s="432"/>
      <c r="BE52" s="433"/>
      <c r="BF52" s="431"/>
      <c r="BG52" s="432"/>
      <c r="BH52" s="432"/>
      <c r="BI52" s="432"/>
      <c r="BJ52" s="432"/>
      <c r="BK52" s="432"/>
      <c r="BL52" s="433"/>
      <c r="BM52" s="431"/>
      <c r="BN52" s="432"/>
      <c r="BO52" s="432"/>
      <c r="BP52" s="432"/>
      <c r="BQ52" s="432"/>
      <c r="BR52" s="432"/>
      <c r="BS52" s="433"/>
      <c r="BT52" s="399"/>
      <c r="BU52" s="400"/>
      <c r="BV52" s="400"/>
      <c r="BW52" s="400"/>
      <c r="BX52" s="400"/>
      <c r="BY52" s="401"/>
      <c r="BZ52" s="431"/>
      <c r="CA52" s="432"/>
      <c r="CB52" s="432"/>
      <c r="CC52" s="432"/>
      <c r="CD52" s="433"/>
      <c r="CE52" s="431"/>
      <c r="CF52" s="432"/>
      <c r="CG52" s="432"/>
      <c r="CH52" s="432"/>
      <c r="CI52" s="432"/>
      <c r="CJ52" s="433"/>
      <c r="CK52" s="431"/>
      <c r="CL52" s="432"/>
      <c r="CM52" s="432"/>
      <c r="CN52" s="432"/>
      <c r="CO52" s="432"/>
      <c r="CP52" s="432"/>
      <c r="CQ52" s="433"/>
      <c r="CR52" s="431"/>
      <c r="CS52" s="432"/>
      <c r="CT52" s="432"/>
      <c r="CU52" s="432"/>
      <c r="CV52" s="432"/>
      <c r="CW52" s="432"/>
      <c r="CX52" s="433"/>
      <c r="CY52" s="399"/>
      <c r="CZ52" s="400"/>
      <c r="DA52" s="400"/>
      <c r="DB52" s="400"/>
      <c r="DC52" s="400"/>
      <c r="DD52" s="401"/>
      <c r="DE52" s="431"/>
      <c r="DF52" s="432"/>
      <c r="DG52" s="432"/>
      <c r="DH52" s="432"/>
      <c r="DI52" s="433"/>
      <c r="DJ52" s="392"/>
      <c r="DK52" s="393"/>
      <c r="DL52" s="393"/>
      <c r="DM52" s="393"/>
      <c r="DN52" s="393"/>
      <c r="DO52" s="430"/>
      <c r="DP52" s="392"/>
      <c r="DQ52" s="393"/>
      <c r="DR52" s="393"/>
      <c r="DS52" s="393"/>
      <c r="DT52" s="393"/>
      <c r="DU52" s="430"/>
      <c r="DV52" s="431"/>
      <c r="DW52" s="432"/>
      <c r="DX52" s="432"/>
      <c r="DY52" s="433"/>
      <c r="DZ52" s="431"/>
      <c r="EA52" s="432"/>
      <c r="EB52" s="432"/>
      <c r="EC52" s="433"/>
      <c r="ED52" s="431"/>
      <c r="EE52" s="432"/>
      <c r="EF52" s="432"/>
      <c r="EG52" s="433"/>
      <c r="EH52" s="431"/>
      <c r="EI52" s="432"/>
      <c r="EJ52" s="432"/>
      <c r="EK52" s="432"/>
      <c r="EL52" s="432"/>
      <c r="EM52" s="433"/>
      <c r="EN52" s="431"/>
      <c r="EO52" s="432"/>
      <c r="EP52" s="432"/>
      <c r="EQ52" s="433"/>
      <c r="ER52" s="431"/>
      <c r="ES52" s="432"/>
      <c r="ET52" s="432"/>
      <c r="EU52" s="433"/>
      <c r="EV52" s="431"/>
      <c r="EW52" s="432"/>
      <c r="EX52" s="432"/>
      <c r="EY52" s="432"/>
      <c r="EZ52" s="431"/>
      <c r="FA52" s="432"/>
      <c r="FB52" s="432"/>
      <c r="FC52" s="432"/>
      <c r="FD52" s="432"/>
      <c r="FE52" s="433"/>
      <c r="FF52" s="432"/>
      <c r="FG52" s="432"/>
      <c r="FH52" s="432"/>
      <c r="FI52" s="432"/>
      <c r="FJ52" s="432"/>
      <c r="FK52" s="432"/>
      <c r="FL52" s="433"/>
      <c r="FM52" s="431"/>
      <c r="FN52" s="432"/>
      <c r="FO52" s="432"/>
      <c r="FP52" s="432"/>
      <c r="FQ52" s="432"/>
      <c r="FR52" s="432"/>
      <c r="FS52" s="433"/>
      <c r="FT52" s="431"/>
      <c r="FU52" s="432"/>
      <c r="FV52" s="432"/>
      <c r="FW52" s="432"/>
      <c r="FX52" s="432"/>
      <c r="FY52" s="432"/>
      <c r="FZ52" s="433"/>
      <c r="GA52" s="431"/>
      <c r="GB52" s="432"/>
      <c r="GC52" s="432"/>
      <c r="GD52" s="432"/>
      <c r="GE52" s="432"/>
      <c r="GF52" s="432"/>
      <c r="GG52" s="433"/>
      <c r="GH52" s="431"/>
      <c r="GI52" s="432"/>
      <c r="GJ52" s="432"/>
      <c r="GK52" s="432"/>
      <c r="GL52" s="432"/>
      <c r="GM52" s="432"/>
      <c r="GN52" s="433"/>
      <c r="GO52" s="431"/>
      <c r="GP52" s="432"/>
      <c r="GQ52" s="432"/>
      <c r="GR52" s="432"/>
      <c r="GS52" s="432"/>
      <c r="GT52" s="432"/>
      <c r="GU52" s="432"/>
      <c r="GV52" s="432"/>
      <c r="GW52" s="432"/>
      <c r="GX52" s="432"/>
      <c r="GY52" s="432"/>
      <c r="GZ52" s="433"/>
      <c r="HA52" s="431"/>
      <c r="HB52" s="432"/>
      <c r="HC52" s="432"/>
      <c r="HD52" s="432"/>
      <c r="HE52" s="432"/>
      <c r="HF52" s="433"/>
      <c r="HG52" s="431"/>
      <c r="HH52" s="432"/>
      <c r="HI52" s="432"/>
      <c r="HJ52" s="432"/>
      <c r="HK52" s="432"/>
      <c r="HL52" s="433"/>
      <c r="HM52" s="431"/>
      <c r="HN52" s="432"/>
      <c r="HO52" s="432"/>
      <c r="HP52" s="432"/>
      <c r="HQ52" s="432"/>
      <c r="HR52" s="433"/>
      <c r="HS52" s="431"/>
      <c r="HT52" s="432"/>
      <c r="HU52" s="432"/>
      <c r="HV52" s="432"/>
      <c r="HW52" s="432"/>
      <c r="HX52" s="432"/>
      <c r="HY52" s="432"/>
      <c r="HZ52" s="432"/>
      <c r="IA52" s="432"/>
      <c r="IB52" s="433"/>
      <c r="IC52" s="431"/>
      <c r="ID52" s="432"/>
      <c r="IE52" s="432"/>
      <c r="IF52" s="432"/>
      <c r="IG52" s="432"/>
      <c r="IH52" s="433"/>
    </row>
    <row r="53" spans="1:243" s="23" customFormat="1" ht="9" customHeight="1" x14ac:dyDescent="0.15">
      <c r="A53" s="435" t="s">
        <v>127</v>
      </c>
      <c r="B53" s="436"/>
      <c r="C53" s="436"/>
      <c r="D53" s="436"/>
      <c r="E53" s="436"/>
      <c r="F53" s="436"/>
      <c r="G53" s="436"/>
      <c r="H53" s="436"/>
      <c r="I53" s="436"/>
      <c r="J53" s="436"/>
      <c r="K53" s="436"/>
      <c r="L53" s="436"/>
      <c r="M53" s="436"/>
      <c r="N53" s="436"/>
      <c r="O53" s="436"/>
      <c r="P53" s="436"/>
      <c r="Q53" s="436"/>
      <c r="R53" s="436"/>
      <c r="S53" s="436"/>
      <c r="T53" s="436"/>
      <c r="U53" s="436"/>
      <c r="V53" s="436"/>
      <c r="W53" s="436"/>
      <c r="X53" s="436"/>
      <c r="Y53" s="436"/>
      <c r="Z53" s="436"/>
      <c r="AA53" s="436"/>
      <c r="AB53" s="436"/>
      <c r="AC53" s="436"/>
      <c r="AD53" s="436"/>
      <c r="AE53" s="436"/>
      <c r="AF53" s="436"/>
      <c r="AG53" s="436"/>
      <c r="AH53" s="436"/>
      <c r="AI53" s="436"/>
      <c r="AJ53" s="436"/>
      <c r="AK53" s="436"/>
      <c r="AL53" s="436"/>
      <c r="AM53" s="436"/>
      <c r="AN53" s="436"/>
      <c r="AO53" s="436"/>
      <c r="AP53" s="436"/>
      <c r="AQ53" s="436"/>
      <c r="AR53" s="436"/>
      <c r="AS53" s="436"/>
      <c r="AT53" s="436"/>
      <c r="AU53" s="436"/>
      <c r="AV53" s="436"/>
      <c r="AW53" s="436"/>
      <c r="AX53" s="436"/>
      <c r="AY53" s="436"/>
      <c r="AZ53" s="436"/>
      <c r="BA53" s="436"/>
      <c r="BB53" s="436"/>
      <c r="BC53" s="436"/>
      <c r="BD53" s="436"/>
      <c r="BE53" s="436"/>
      <c r="BF53" s="436"/>
      <c r="BG53" s="436"/>
      <c r="BH53" s="436"/>
      <c r="BI53" s="436"/>
      <c r="BJ53" s="436"/>
      <c r="BK53" s="436"/>
      <c r="BL53" s="436"/>
      <c r="BM53" s="436"/>
      <c r="BN53" s="436"/>
      <c r="BO53" s="436"/>
      <c r="BP53" s="436"/>
      <c r="BQ53" s="436"/>
      <c r="BR53" s="436"/>
      <c r="BS53" s="437"/>
      <c r="BT53" s="399"/>
      <c r="BU53" s="400"/>
      <c r="BV53" s="400"/>
      <c r="BW53" s="400"/>
      <c r="BX53" s="400"/>
      <c r="BY53" s="401"/>
      <c r="BZ53" s="431"/>
      <c r="CA53" s="432"/>
      <c r="CB53" s="432"/>
      <c r="CC53" s="432"/>
      <c r="CD53" s="433"/>
      <c r="CE53" s="431"/>
      <c r="CF53" s="432"/>
      <c r="CG53" s="432"/>
      <c r="CH53" s="432"/>
      <c r="CI53" s="432"/>
      <c r="CJ53" s="433"/>
      <c r="CK53" s="431"/>
      <c r="CL53" s="432"/>
      <c r="CM53" s="432"/>
      <c r="CN53" s="432"/>
      <c r="CO53" s="432"/>
      <c r="CP53" s="432"/>
      <c r="CQ53" s="433"/>
      <c r="CR53" s="431"/>
      <c r="CS53" s="432"/>
      <c r="CT53" s="432"/>
      <c r="CU53" s="432"/>
      <c r="CV53" s="432"/>
      <c r="CW53" s="432"/>
      <c r="CX53" s="433"/>
      <c r="CY53" s="399"/>
      <c r="CZ53" s="400"/>
      <c r="DA53" s="400"/>
      <c r="DB53" s="400"/>
      <c r="DC53" s="400"/>
      <c r="DD53" s="401"/>
      <c r="DE53" s="431"/>
      <c r="DF53" s="432"/>
      <c r="DG53" s="432"/>
      <c r="DH53" s="432"/>
      <c r="DI53" s="433"/>
      <c r="DJ53" s="392"/>
      <c r="DK53" s="393"/>
      <c r="DL53" s="393"/>
      <c r="DM53" s="393"/>
      <c r="DN53" s="393"/>
      <c r="DO53" s="430"/>
      <c r="DP53" s="392"/>
      <c r="DQ53" s="393"/>
      <c r="DR53" s="393"/>
      <c r="DS53" s="393"/>
      <c r="DT53" s="393"/>
      <c r="DU53" s="430"/>
      <c r="DV53" s="431"/>
      <c r="DW53" s="432"/>
      <c r="DX53" s="432"/>
      <c r="DY53" s="433"/>
      <c r="DZ53" s="431"/>
      <c r="EA53" s="432"/>
      <c r="EB53" s="432"/>
      <c r="EC53" s="433"/>
      <c r="ED53" s="431"/>
      <c r="EE53" s="432"/>
      <c r="EF53" s="432"/>
      <c r="EG53" s="433"/>
      <c r="EH53" s="431"/>
      <c r="EI53" s="432"/>
      <c r="EJ53" s="432"/>
      <c r="EK53" s="432"/>
      <c r="EL53" s="432"/>
      <c r="EM53" s="433"/>
      <c r="EN53" s="431"/>
      <c r="EO53" s="432"/>
      <c r="EP53" s="432"/>
      <c r="EQ53" s="433"/>
      <c r="ER53" s="431"/>
      <c r="ES53" s="432"/>
      <c r="ET53" s="432"/>
      <c r="EU53" s="433"/>
      <c r="EV53" s="431"/>
      <c r="EW53" s="432"/>
      <c r="EX53" s="432"/>
      <c r="EY53" s="432"/>
      <c r="EZ53" s="431"/>
      <c r="FA53" s="432"/>
      <c r="FB53" s="432"/>
      <c r="FC53" s="432"/>
      <c r="FD53" s="432"/>
      <c r="FE53" s="433"/>
      <c r="FF53" s="432"/>
      <c r="FG53" s="432"/>
      <c r="FH53" s="432"/>
      <c r="FI53" s="432"/>
      <c r="FJ53" s="432"/>
      <c r="FK53" s="432"/>
      <c r="FL53" s="433"/>
      <c r="FM53" s="431"/>
      <c r="FN53" s="432"/>
      <c r="FO53" s="432"/>
      <c r="FP53" s="432"/>
      <c r="FQ53" s="432"/>
      <c r="FR53" s="432"/>
      <c r="FS53" s="433"/>
      <c r="FT53" s="431"/>
      <c r="FU53" s="432"/>
      <c r="FV53" s="432"/>
      <c r="FW53" s="432"/>
      <c r="FX53" s="432"/>
      <c r="FY53" s="432"/>
      <c r="FZ53" s="433"/>
      <c r="GA53" s="431"/>
      <c r="GB53" s="432"/>
      <c r="GC53" s="432"/>
      <c r="GD53" s="432"/>
      <c r="GE53" s="432"/>
      <c r="GF53" s="432"/>
      <c r="GG53" s="433"/>
      <c r="GH53" s="431"/>
      <c r="GI53" s="432"/>
      <c r="GJ53" s="432"/>
      <c r="GK53" s="432"/>
      <c r="GL53" s="432"/>
      <c r="GM53" s="432"/>
      <c r="GN53" s="433"/>
      <c r="GO53" s="431"/>
      <c r="GP53" s="432"/>
      <c r="GQ53" s="432"/>
      <c r="GR53" s="432"/>
      <c r="GS53" s="432"/>
      <c r="GT53" s="432"/>
      <c r="GU53" s="432"/>
      <c r="GV53" s="432"/>
      <c r="GW53" s="432"/>
      <c r="GX53" s="432"/>
      <c r="GY53" s="432"/>
      <c r="GZ53" s="433"/>
      <c r="HA53" s="431"/>
      <c r="HB53" s="432"/>
      <c r="HC53" s="432"/>
      <c r="HD53" s="432"/>
      <c r="HE53" s="432"/>
      <c r="HF53" s="433"/>
      <c r="HG53" s="431"/>
      <c r="HH53" s="432"/>
      <c r="HI53" s="432"/>
      <c r="HJ53" s="432"/>
      <c r="HK53" s="432"/>
      <c r="HL53" s="433"/>
      <c r="HM53" s="431"/>
      <c r="HN53" s="432"/>
      <c r="HO53" s="432"/>
      <c r="HP53" s="432"/>
      <c r="HQ53" s="432"/>
      <c r="HR53" s="433"/>
      <c r="HS53" s="431"/>
      <c r="HT53" s="432"/>
      <c r="HU53" s="432"/>
      <c r="HV53" s="432"/>
      <c r="HW53" s="432"/>
      <c r="HX53" s="432"/>
      <c r="HY53" s="432"/>
      <c r="HZ53" s="432"/>
      <c r="IA53" s="432"/>
      <c r="IB53" s="433"/>
      <c r="IC53" s="431"/>
      <c r="ID53" s="432"/>
      <c r="IE53" s="432"/>
      <c r="IF53" s="432"/>
      <c r="IG53" s="432"/>
      <c r="IH53" s="433"/>
    </row>
    <row r="54" spans="1:243" s="23" customFormat="1" ht="14.25" customHeight="1" outlineLevel="1" x14ac:dyDescent="0.15">
      <c r="A54" s="392"/>
      <c r="B54" s="393"/>
      <c r="C54" s="393"/>
      <c r="D54" s="393"/>
      <c r="E54" s="394"/>
      <c r="F54" s="395"/>
      <c r="G54" s="395"/>
      <c r="H54" s="395"/>
      <c r="I54" s="395"/>
      <c r="J54" s="395"/>
      <c r="K54" s="395"/>
      <c r="L54" s="395"/>
      <c r="M54" s="395"/>
      <c r="N54" s="395"/>
      <c r="O54" s="395"/>
      <c r="P54" s="395"/>
      <c r="Q54" s="395"/>
      <c r="R54" s="395"/>
      <c r="S54" s="395"/>
      <c r="T54" s="395"/>
      <c r="U54" s="395"/>
      <c r="V54" s="396"/>
      <c r="W54" s="393"/>
      <c r="X54" s="393"/>
      <c r="Y54" s="393"/>
      <c r="Z54" s="393"/>
      <c r="AA54" s="393"/>
      <c r="AB54" s="393"/>
      <c r="AC54" s="393"/>
      <c r="AD54" s="393"/>
      <c r="AE54" s="397"/>
      <c r="AF54" s="398"/>
      <c r="AG54" s="398"/>
      <c r="AH54" s="398"/>
      <c r="AI54" s="398"/>
      <c r="AJ54" s="398"/>
      <c r="AK54" s="398"/>
      <c r="AL54" s="399"/>
      <c r="AM54" s="400"/>
      <c r="AN54" s="400"/>
      <c r="AO54" s="400"/>
      <c r="AP54" s="400"/>
      <c r="AQ54" s="400"/>
      <c r="AR54" s="400"/>
      <c r="AS54" s="400"/>
      <c r="AT54" s="400"/>
      <c r="AU54" s="400"/>
      <c r="AV54" s="400"/>
      <c r="AW54" s="400"/>
      <c r="AX54" s="400"/>
      <c r="AY54" s="401"/>
      <c r="AZ54" s="402"/>
      <c r="BA54" s="402"/>
      <c r="BB54" s="402"/>
      <c r="BC54" s="402"/>
      <c r="BD54" s="402"/>
      <c r="BE54" s="403"/>
      <c r="BF54" s="404"/>
      <c r="BG54" s="402"/>
      <c r="BH54" s="402"/>
      <c r="BI54" s="402"/>
      <c r="BJ54" s="402"/>
      <c r="BK54" s="402"/>
      <c r="BL54" s="403"/>
      <c r="BM54" s="404"/>
      <c r="BN54" s="402"/>
      <c r="BO54" s="402"/>
      <c r="BP54" s="402"/>
      <c r="BQ54" s="402"/>
      <c r="BR54" s="402"/>
      <c r="BS54" s="403"/>
      <c r="BT54" s="494"/>
      <c r="BU54" s="495"/>
      <c r="BV54" s="495"/>
      <c r="BW54" s="495"/>
      <c r="BX54" s="495"/>
      <c r="BY54" s="496"/>
      <c r="BZ54" s="404"/>
      <c r="CA54" s="402"/>
      <c r="CB54" s="402"/>
      <c r="CC54" s="402"/>
      <c r="CD54" s="403"/>
      <c r="CE54" s="404"/>
      <c r="CF54" s="402"/>
      <c r="CG54" s="402"/>
      <c r="CH54" s="402"/>
      <c r="CI54" s="402"/>
      <c r="CJ54" s="403"/>
      <c r="CK54" s="404"/>
      <c r="CL54" s="402"/>
      <c r="CM54" s="402"/>
      <c r="CN54" s="402"/>
      <c r="CO54" s="402"/>
      <c r="CP54" s="402"/>
      <c r="CQ54" s="403"/>
      <c r="CR54" s="404"/>
      <c r="CS54" s="402"/>
      <c r="CT54" s="402"/>
      <c r="CU54" s="402"/>
      <c r="CV54" s="402"/>
      <c r="CW54" s="402"/>
      <c r="CX54" s="403"/>
      <c r="CY54" s="494"/>
      <c r="CZ54" s="495"/>
      <c r="DA54" s="495"/>
      <c r="DB54" s="495"/>
      <c r="DC54" s="495"/>
      <c r="DD54" s="496"/>
      <c r="DE54" s="404"/>
      <c r="DF54" s="402"/>
      <c r="DG54" s="402"/>
      <c r="DH54" s="402"/>
      <c r="DI54" s="403"/>
      <c r="DJ54" s="404"/>
      <c r="DK54" s="402"/>
      <c r="DL54" s="402"/>
      <c r="DM54" s="402"/>
      <c r="DN54" s="402"/>
      <c r="DO54" s="403"/>
      <c r="DP54" s="404"/>
      <c r="DQ54" s="402"/>
      <c r="DR54" s="402"/>
      <c r="DS54" s="402"/>
      <c r="DT54" s="402"/>
      <c r="DU54" s="403"/>
      <c r="DV54" s="389"/>
      <c r="DW54" s="390"/>
      <c r="DX54" s="390"/>
      <c r="DY54" s="391"/>
      <c r="DZ54" s="389"/>
      <c r="EA54" s="390"/>
      <c r="EB54" s="390"/>
      <c r="EC54" s="391"/>
      <c r="ED54" s="389"/>
      <c r="EE54" s="390"/>
      <c r="EF54" s="390"/>
      <c r="EG54" s="391"/>
      <c r="EH54" s="389"/>
      <c r="EI54" s="390"/>
      <c r="EJ54" s="390"/>
      <c r="EK54" s="390"/>
      <c r="EL54" s="390"/>
      <c r="EM54" s="391"/>
      <c r="EN54" s="389"/>
      <c r="EO54" s="390"/>
      <c r="EP54" s="390"/>
      <c r="EQ54" s="391"/>
      <c r="ER54" s="389"/>
      <c r="ES54" s="390"/>
      <c r="ET54" s="390"/>
      <c r="EU54" s="391"/>
      <c r="EV54" s="389"/>
      <c r="EW54" s="390"/>
      <c r="EX54" s="390"/>
      <c r="EY54" s="390"/>
      <c r="EZ54" s="389"/>
      <c r="FA54" s="390"/>
      <c r="FB54" s="390"/>
      <c r="FC54" s="390"/>
      <c r="FD54" s="390"/>
      <c r="FE54" s="391"/>
      <c r="FF54" s="390"/>
      <c r="FG54" s="390"/>
      <c r="FH54" s="390"/>
      <c r="FI54" s="390"/>
      <c r="FJ54" s="390"/>
      <c r="FK54" s="390"/>
      <c r="FL54" s="391"/>
      <c r="FM54" s="389"/>
      <c r="FN54" s="390"/>
      <c r="FO54" s="390"/>
      <c r="FP54" s="390"/>
      <c r="FQ54" s="390"/>
      <c r="FR54" s="390"/>
      <c r="FS54" s="391"/>
      <c r="FT54" s="389"/>
      <c r="FU54" s="390"/>
      <c r="FV54" s="390"/>
      <c r="FW54" s="390"/>
      <c r="FX54" s="390"/>
      <c r="FY54" s="390"/>
      <c r="FZ54" s="391"/>
      <c r="GA54" s="389"/>
      <c r="GB54" s="390"/>
      <c r="GC54" s="390"/>
      <c r="GD54" s="390"/>
      <c r="GE54" s="390"/>
      <c r="GF54" s="390"/>
      <c r="GG54" s="391"/>
      <c r="GH54" s="389"/>
      <c r="GI54" s="390"/>
      <c r="GJ54" s="390"/>
      <c r="GK54" s="390"/>
      <c r="GL54" s="390"/>
      <c r="GM54" s="390"/>
      <c r="GN54" s="391"/>
      <c r="GO54" s="389"/>
      <c r="GP54" s="390"/>
      <c r="GQ54" s="390"/>
      <c r="GR54" s="390"/>
      <c r="GS54" s="390"/>
      <c r="GT54" s="390"/>
      <c r="GU54" s="390"/>
      <c r="GV54" s="390"/>
      <c r="GW54" s="390"/>
      <c r="GX54" s="390"/>
      <c r="GY54" s="390"/>
      <c r="GZ54" s="391"/>
      <c r="HA54" s="389"/>
      <c r="HB54" s="390"/>
      <c r="HC54" s="390"/>
      <c r="HD54" s="390"/>
      <c r="HE54" s="390"/>
      <c r="HF54" s="391"/>
      <c r="HG54" s="389"/>
      <c r="HH54" s="390"/>
      <c r="HI54" s="390"/>
      <c r="HJ54" s="390"/>
      <c r="HK54" s="390"/>
      <c r="HL54" s="391"/>
      <c r="HM54" s="389"/>
      <c r="HN54" s="390"/>
      <c r="HO54" s="390"/>
      <c r="HP54" s="390"/>
      <c r="HQ54" s="390"/>
      <c r="HR54" s="391"/>
      <c r="HS54" s="389"/>
      <c r="HT54" s="390"/>
      <c r="HU54" s="390"/>
      <c r="HV54" s="390"/>
      <c r="HW54" s="390"/>
      <c r="HX54" s="390"/>
      <c r="HY54" s="390"/>
      <c r="HZ54" s="390"/>
      <c r="IA54" s="390"/>
      <c r="IB54" s="391"/>
      <c r="IC54" s="389"/>
      <c r="ID54" s="390"/>
      <c r="IE54" s="390"/>
      <c r="IF54" s="390"/>
      <c r="IG54" s="390"/>
      <c r="IH54" s="391"/>
      <c r="II54" s="76"/>
    </row>
    <row r="55" spans="1:243" s="23" customFormat="1" ht="9" customHeight="1" outlineLevel="1" x14ac:dyDescent="0.15">
      <c r="A55" s="392" t="s">
        <v>129</v>
      </c>
      <c r="B55" s="393"/>
      <c r="C55" s="393"/>
      <c r="D55" s="393"/>
      <c r="E55" s="394"/>
      <c r="F55" s="395"/>
      <c r="G55" s="395"/>
      <c r="H55" s="395"/>
      <c r="I55" s="395"/>
      <c r="J55" s="395"/>
      <c r="K55" s="395"/>
      <c r="L55" s="395"/>
      <c r="M55" s="395"/>
      <c r="N55" s="395"/>
      <c r="O55" s="395"/>
      <c r="P55" s="395"/>
      <c r="Q55" s="395"/>
      <c r="R55" s="395"/>
      <c r="S55" s="395"/>
      <c r="T55" s="395"/>
      <c r="U55" s="395"/>
      <c r="V55" s="396"/>
      <c r="W55" s="393"/>
      <c r="X55" s="393"/>
      <c r="Y55" s="393"/>
      <c r="Z55" s="393"/>
      <c r="AA55" s="393"/>
      <c r="AB55" s="393"/>
      <c r="AC55" s="393"/>
      <c r="AD55" s="393"/>
      <c r="AE55" s="397"/>
      <c r="AF55" s="398"/>
      <c r="AG55" s="398"/>
      <c r="AH55" s="398"/>
      <c r="AI55" s="398"/>
      <c r="AJ55" s="398"/>
      <c r="AK55" s="398"/>
      <c r="AL55" s="399"/>
      <c r="AM55" s="400"/>
      <c r="AN55" s="400"/>
      <c r="AO55" s="400"/>
      <c r="AP55" s="400"/>
      <c r="AQ55" s="400"/>
      <c r="AR55" s="400"/>
      <c r="AS55" s="400"/>
      <c r="AT55" s="400"/>
      <c r="AU55" s="400"/>
      <c r="AV55" s="400"/>
      <c r="AW55" s="400"/>
      <c r="AX55" s="400"/>
      <c r="AY55" s="401"/>
      <c r="AZ55" s="432"/>
      <c r="BA55" s="432"/>
      <c r="BB55" s="432"/>
      <c r="BC55" s="432"/>
      <c r="BD55" s="432"/>
      <c r="BE55" s="433"/>
      <c r="BF55" s="431"/>
      <c r="BG55" s="432"/>
      <c r="BH55" s="432"/>
      <c r="BI55" s="432"/>
      <c r="BJ55" s="432"/>
      <c r="BK55" s="432"/>
      <c r="BL55" s="433"/>
      <c r="BM55" s="431"/>
      <c r="BN55" s="432"/>
      <c r="BO55" s="432"/>
      <c r="BP55" s="432"/>
      <c r="BQ55" s="432"/>
      <c r="BR55" s="432"/>
      <c r="BS55" s="433"/>
      <c r="BT55" s="399"/>
      <c r="BU55" s="400"/>
      <c r="BV55" s="400"/>
      <c r="BW55" s="400"/>
      <c r="BX55" s="400"/>
      <c r="BY55" s="401"/>
      <c r="BZ55" s="431"/>
      <c r="CA55" s="432"/>
      <c r="CB55" s="432"/>
      <c r="CC55" s="432"/>
      <c r="CD55" s="433"/>
      <c r="CE55" s="431"/>
      <c r="CF55" s="432"/>
      <c r="CG55" s="432"/>
      <c r="CH55" s="432"/>
      <c r="CI55" s="432"/>
      <c r="CJ55" s="433"/>
      <c r="CK55" s="431"/>
      <c r="CL55" s="432"/>
      <c r="CM55" s="432"/>
      <c r="CN55" s="432"/>
      <c r="CO55" s="432"/>
      <c r="CP55" s="432"/>
      <c r="CQ55" s="433"/>
      <c r="CR55" s="431"/>
      <c r="CS55" s="432"/>
      <c r="CT55" s="432"/>
      <c r="CU55" s="432"/>
      <c r="CV55" s="432"/>
      <c r="CW55" s="432"/>
      <c r="CX55" s="433"/>
      <c r="CY55" s="399"/>
      <c r="CZ55" s="400"/>
      <c r="DA55" s="400"/>
      <c r="DB55" s="400"/>
      <c r="DC55" s="400"/>
      <c r="DD55" s="401"/>
      <c r="DE55" s="431"/>
      <c r="DF55" s="432"/>
      <c r="DG55" s="432"/>
      <c r="DH55" s="432"/>
      <c r="DI55" s="433"/>
      <c r="DJ55" s="392"/>
      <c r="DK55" s="393"/>
      <c r="DL55" s="393"/>
      <c r="DM55" s="393"/>
      <c r="DN55" s="393"/>
      <c r="DO55" s="430"/>
      <c r="DP55" s="392"/>
      <c r="DQ55" s="393"/>
      <c r="DR55" s="393"/>
      <c r="DS55" s="393"/>
      <c r="DT55" s="393"/>
      <c r="DU55" s="430"/>
      <c r="DV55" s="431"/>
      <c r="DW55" s="432"/>
      <c r="DX55" s="432"/>
      <c r="DY55" s="433"/>
      <c r="DZ55" s="431"/>
      <c r="EA55" s="432"/>
      <c r="EB55" s="432"/>
      <c r="EC55" s="433"/>
      <c r="ED55" s="431"/>
      <c r="EE55" s="432"/>
      <c r="EF55" s="432"/>
      <c r="EG55" s="433"/>
      <c r="EH55" s="431"/>
      <c r="EI55" s="432"/>
      <c r="EJ55" s="432"/>
      <c r="EK55" s="432"/>
      <c r="EL55" s="432"/>
      <c r="EM55" s="433"/>
      <c r="EN55" s="431"/>
      <c r="EO55" s="432"/>
      <c r="EP55" s="432"/>
      <c r="EQ55" s="433"/>
      <c r="ER55" s="431"/>
      <c r="ES55" s="432"/>
      <c r="ET55" s="432"/>
      <c r="EU55" s="433"/>
      <c r="EV55" s="431"/>
      <c r="EW55" s="432"/>
      <c r="EX55" s="432"/>
      <c r="EY55" s="432"/>
      <c r="EZ55" s="431"/>
      <c r="FA55" s="432"/>
      <c r="FB55" s="432"/>
      <c r="FC55" s="432"/>
      <c r="FD55" s="432"/>
      <c r="FE55" s="433"/>
      <c r="FF55" s="432"/>
      <c r="FG55" s="432"/>
      <c r="FH55" s="432"/>
      <c r="FI55" s="432"/>
      <c r="FJ55" s="432"/>
      <c r="FK55" s="432"/>
      <c r="FL55" s="433"/>
      <c r="FM55" s="431"/>
      <c r="FN55" s="432"/>
      <c r="FO55" s="432"/>
      <c r="FP55" s="432"/>
      <c r="FQ55" s="432"/>
      <c r="FR55" s="432"/>
      <c r="FS55" s="433"/>
      <c r="FT55" s="431"/>
      <c r="FU55" s="432"/>
      <c r="FV55" s="432"/>
      <c r="FW55" s="432"/>
      <c r="FX55" s="432"/>
      <c r="FY55" s="432"/>
      <c r="FZ55" s="433"/>
      <c r="GA55" s="431"/>
      <c r="GB55" s="432"/>
      <c r="GC55" s="432"/>
      <c r="GD55" s="432"/>
      <c r="GE55" s="432"/>
      <c r="GF55" s="432"/>
      <c r="GG55" s="433"/>
      <c r="GH55" s="431"/>
      <c r="GI55" s="432"/>
      <c r="GJ55" s="432"/>
      <c r="GK55" s="432"/>
      <c r="GL55" s="432"/>
      <c r="GM55" s="432"/>
      <c r="GN55" s="433"/>
      <c r="GO55" s="431"/>
      <c r="GP55" s="432"/>
      <c r="GQ55" s="432"/>
      <c r="GR55" s="432"/>
      <c r="GS55" s="432"/>
      <c r="GT55" s="432"/>
      <c r="GU55" s="432"/>
      <c r="GV55" s="432"/>
      <c r="GW55" s="432"/>
      <c r="GX55" s="432"/>
      <c r="GY55" s="432"/>
      <c r="GZ55" s="433"/>
      <c r="HA55" s="431"/>
      <c r="HB55" s="432"/>
      <c r="HC55" s="432"/>
      <c r="HD55" s="432"/>
      <c r="HE55" s="432"/>
      <c r="HF55" s="433"/>
      <c r="HG55" s="431"/>
      <c r="HH55" s="432"/>
      <c r="HI55" s="432"/>
      <c r="HJ55" s="432"/>
      <c r="HK55" s="432"/>
      <c r="HL55" s="433"/>
      <c r="HM55" s="431"/>
      <c r="HN55" s="432"/>
      <c r="HO55" s="432"/>
      <c r="HP55" s="432"/>
      <c r="HQ55" s="432"/>
      <c r="HR55" s="433"/>
      <c r="HS55" s="431"/>
      <c r="HT55" s="432"/>
      <c r="HU55" s="432"/>
      <c r="HV55" s="432"/>
      <c r="HW55" s="432"/>
      <c r="HX55" s="432"/>
      <c r="HY55" s="432"/>
      <c r="HZ55" s="432"/>
      <c r="IA55" s="432"/>
      <c r="IB55" s="433"/>
      <c r="IC55" s="431"/>
      <c r="ID55" s="432"/>
      <c r="IE55" s="432"/>
      <c r="IF55" s="432"/>
      <c r="IG55" s="432"/>
      <c r="IH55" s="433"/>
    </row>
    <row r="56" spans="1:243" s="115" customFormat="1" ht="9" customHeight="1" x14ac:dyDescent="0.15">
      <c r="A56" s="497" t="s">
        <v>130</v>
      </c>
      <c r="B56" s="498"/>
      <c r="C56" s="498"/>
      <c r="D56" s="498"/>
      <c r="E56" s="498"/>
      <c r="F56" s="498"/>
      <c r="G56" s="498"/>
      <c r="H56" s="498"/>
      <c r="I56" s="498"/>
      <c r="J56" s="498"/>
      <c r="K56" s="498"/>
      <c r="L56" s="498"/>
      <c r="M56" s="498"/>
      <c r="N56" s="498"/>
      <c r="O56" s="498"/>
      <c r="P56" s="498"/>
      <c r="Q56" s="498"/>
      <c r="R56" s="498"/>
      <c r="S56" s="498"/>
      <c r="T56" s="498"/>
      <c r="U56" s="498"/>
      <c r="V56" s="498"/>
      <c r="W56" s="498"/>
      <c r="X56" s="498"/>
      <c r="Y56" s="498"/>
      <c r="Z56" s="498"/>
      <c r="AA56" s="498"/>
      <c r="AB56" s="498"/>
      <c r="AC56" s="498"/>
      <c r="AD56" s="499"/>
      <c r="AE56" s="489"/>
      <c r="AF56" s="490"/>
      <c r="AG56" s="490"/>
      <c r="AH56" s="490"/>
      <c r="AI56" s="490"/>
      <c r="AJ56" s="490"/>
      <c r="AK56" s="490"/>
      <c r="AL56" s="438"/>
      <c r="AM56" s="439"/>
      <c r="AN56" s="439"/>
      <c r="AO56" s="439"/>
      <c r="AP56" s="439"/>
      <c r="AQ56" s="439"/>
      <c r="AR56" s="439"/>
      <c r="AS56" s="439"/>
      <c r="AT56" s="439"/>
      <c r="AU56" s="439"/>
      <c r="AV56" s="439"/>
      <c r="AW56" s="439"/>
      <c r="AX56" s="439"/>
      <c r="AY56" s="440"/>
      <c r="AZ56" s="427"/>
      <c r="BA56" s="427"/>
      <c r="BB56" s="427"/>
      <c r="BC56" s="427"/>
      <c r="BD56" s="427"/>
      <c r="BE56" s="428"/>
      <c r="BF56" s="429"/>
      <c r="BG56" s="427"/>
      <c r="BH56" s="427"/>
      <c r="BI56" s="427"/>
      <c r="BJ56" s="427"/>
      <c r="BK56" s="427"/>
      <c r="BL56" s="428"/>
      <c r="BM56" s="429"/>
      <c r="BN56" s="427"/>
      <c r="BO56" s="427"/>
      <c r="BP56" s="427"/>
      <c r="BQ56" s="427"/>
      <c r="BR56" s="427"/>
      <c r="BS56" s="428"/>
      <c r="BT56" s="438"/>
      <c r="BU56" s="439"/>
      <c r="BV56" s="439"/>
      <c r="BW56" s="439"/>
      <c r="BX56" s="439"/>
      <c r="BY56" s="440"/>
      <c r="BZ56" s="429"/>
      <c r="CA56" s="427"/>
      <c r="CB56" s="427"/>
      <c r="CC56" s="427"/>
      <c r="CD56" s="428"/>
      <c r="CE56" s="429"/>
      <c r="CF56" s="427"/>
      <c r="CG56" s="427"/>
      <c r="CH56" s="427"/>
      <c r="CI56" s="427"/>
      <c r="CJ56" s="428"/>
      <c r="CK56" s="429"/>
      <c r="CL56" s="427"/>
      <c r="CM56" s="427"/>
      <c r="CN56" s="427"/>
      <c r="CO56" s="427"/>
      <c r="CP56" s="427"/>
      <c r="CQ56" s="428"/>
      <c r="CR56" s="429"/>
      <c r="CS56" s="427"/>
      <c r="CT56" s="427"/>
      <c r="CU56" s="427"/>
      <c r="CV56" s="427"/>
      <c r="CW56" s="427"/>
      <c r="CX56" s="428"/>
      <c r="CY56" s="438"/>
      <c r="CZ56" s="439"/>
      <c r="DA56" s="439"/>
      <c r="DB56" s="439"/>
      <c r="DC56" s="439"/>
      <c r="DD56" s="440"/>
      <c r="DE56" s="429"/>
      <c r="DF56" s="427"/>
      <c r="DG56" s="427"/>
      <c r="DH56" s="427"/>
      <c r="DI56" s="428"/>
      <c r="DJ56" s="484"/>
      <c r="DK56" s="485"/>
      <c r="DL56" s="485"/>
      <c r="DM56" s="485"/>
      <c r="DN56" s="485"/>
      <c r="DO56" s="486"/>
      <c r="DP56" s="484"/>
      <c r="DQ56" s="485"/>
      <c r="DR56" s="485"/>
      <c r="DS56" s="485"/>
      <c r="DT56" s="485"/>
      <c r="DU56" s="486"/>
      <c r="DV56" s="434">
        <f>SUM(DV51:DY52,DV54:DY55)</f>
        <v>0</v>
      </c>
      <c r="DW56" s="427"/>
      <c r="DX56" s="427"/>
      <c r="DY56" s="428"/>
      <c r="DZ56" s="434">
        <f>SUM(DZ51:EC52,DZ54:EC55)</f>
        <v>0</v>
      </c>
      <c r="EA56" s="427"/>
      <c r="EB56" s="427"/>
      <c r="EC56" s="428"/>
      <c r="ED56" s="434">
        <f>SUM(ED51:EG52,ED54:EG55)</f>
        <v>0</v>
      </c>
      <c r="EE56" s="427"/>
      <c r="EF56" s="427"/>
      <c r="EG56" s="428"/>
      <c r="EH56" s="434">
        <f>SUM(EH51:EM52,EH54:EM55)</f>
        <v>0</v>
      </c>
      <c r="EI56" s="427"/>
      <c r="EJ56" s="427"/>
      <c r="EK56" s="427"/>
      <c r="EL56" s="427"/>
      <c r="EM56" s="428"/>
      <c r="EN56" s="434">
        <f>SUM(EN51:EQ52,EN54:EQ55)</f>
        <v>0</v>
      </c>
      <c r="EO56" s="427"/>
      <c r="EP56" s="427"/>
      <c r="EQ56" s="428"/>
      <c r="ER56" s="434">
        <f>SUM(ER51:EU52,ER54:EU55)</f>
        <v>0</v>
      </c>
      <c r="ES56" s="427"/>
      <c r="ET56" s="427"/>
      <c r="EU56" s="428"/>
      <c r="EV56" s="434">
        <f>SUM(EV51:EY52,EV54:EY55)</f>
        <v>0</v>
      </c>
      <c r="EW56" s="427"/>
      <c r="EX56" s="427"/>
      <c r="EY56" s="428"/>
      <c r="EZ56" s="434">
        <f>SUM(EZ51:FE52,EZ54:FE55)</f>
        <v>0</v>
      </c>
      <c r="FA56" s="427"/>
      <c r="FB56" s="427"/>
      <c r="FC56" s="427"/>
      <c r="FD56" s="427"/>
      <c r="FE56" s="428"/>
      <c r="FF56" s="441">
        <f>SUM(FF51:FL52,FF54:FL55)</f>
        <v>0</v>
      </c>
      <c r="FG56" s="427"/>
      <c r="FH56" s="427"/>
      <c r="FI56" s="427"/>
      <c r="FJ56" s="427"/>
      <c r="FK56" s="427"/>
      <c r="FL56" s="428"/>
      <c r="FM56" s="434">
        <f>SUM(FM51:FS52,FM54:FS55)</f>
        <v>0</v>
      </c>
      <c r="FN56" s="427"/>
      <c r="FO56" s="427"/>
      <c r="FP56" s="427"/>
      <c r="FQ56" s="427"/>
      <c r="FR56" s="427"/>
      <c r="FS56" s="428"/>
      <c r="FT56" s="434">
        <f>SUM(FT51:FZ52,FT54:FZ55)</f>
        <v>0</v>
      </c>
      <c r="FU56" s="427"/>
      <c r="FV56" s="427"/>
      <c r="FW56" s="427"/>
      <c r="FX56" s="427"/>
      <c r="FY56" s="427"/>
      <c r="FZ56" s="428"/>
      <c r="GA56" s="434">
        <f>SUM(GA51:GG52,GA54:GG55)</f>
        <v>0</v>
      </c>
      <c r="GB56" s="427"/>
      <c r="GC56" s="427"/>
      <c r="GD56" s="427"/>
      <c r="GE56" s="427"/>
      <c r="GF56" s="427"/>
      <c r="GG56" s="428"/>
      <c r="GH56" s="434">
        <f>SUM(GH51:GN52,GH54:GN55)</f>
        <v>0</v>
      </c>
      <c r="GI56" s="427"/>
      <c r="GJ56" s="427"/>
      <c r="GK56" s="427"/>
      <c r="GL56" s="427"/>
      <c r="GM56" s="427"/>
      <c r="GN56" s="428"/>
      <c r="GO56" s="434">
        <f>SUM(GO51:GZ52,GO54:GZ55)</f>
        <v>0</v>
      </c>
      <c r="GP56" s="427"/>
      <c r="GQ56" s="427"/>
      <c r="GR56" s="427"/>
      <c r="GS56" s="427"/>
      <c r="GT56" s="427"/>
      <c r="GU56" s="427"/>
      <c r="GV56" s="427"/>
      <c r="GW56" s="427"/>
      <c r="GX56" s="427"/>
      <c r="GY56" s="427"/>
      <c r="GZ56" s="428"/>
      <c r="HA56" s="434">
        <f>SUM(HA54:HF55,HA51:HF52)</f>
        <v>0</v>
      </c>
      <c r="HB56" s="427"/>
      <c r="HC56" s="427"/>
      <c r="HD56" s="427"/>
      <c r="HE56" s="427"/>
      <c r="HF56" s="428"/>
      <c r="HG56" s="434">
        <f>SUM(HG54:HL55,HG51:HL52)</f>
        <v>0</v>
      </c>
      <c r="HH56" s="427"/>
      <c r="HI56" s="427"/>
      <c r="HJ56" s="427"/>
      <c r="HK56" s="427"/>
      <c r="HL56" s="428"/>
      <c r="HM56" s="434">
        <f>SUM(HM54:HR55,HM51:HR52)</f>
        <v>0</v>
      </c>
      <c r="HN56" s="427"/>
      <c r="HO56" s="427"/>
      <c r="HP56" s="427"/>
      <c r="HQ56" s="427"/>
      <c r="HR56" s="428"/>
      <c r="HS56" s="434">
        <f>SUM(HS51:IB52,HS54:IB55)</f>
        <v>0</v>
      </c>
      <c r="HT56" s="427"/>
      <c r="HU56" s="427"/>
      <c r="HV56" s="427"/>
      <c r="HW56" s="427"/>
      <c r="HX56" s="427"/>
      <c r="HY56" s="427"/>
      <c r="HZ56" s="427"/>
      <c r="IA56" s="427"/>
      <c r="IB56" s="428"/>
      <c r="IC56" s="434">
        <f>SUM(IC51:IH52,IC54:IH55)</f>
        <v>0</v>
      </c>
      <c r="ID56" s="427"/>
      <c r="IE56" s="427"/>
      <c r="IF56" s="427"/>
      <c r="IG56" s="427"/>
      <c r="IH56" s="428"/>
    </row>
    <row r="57" spans="1:243" s="24" customFormat="1" ht="24.75" customHeight="1" x14ac:dyDescent="0.15">
      <c r="A57" s="500" t="s">
        <v>131</v>
      </c>
      <c r="B57" s="501"/>
      <c r="C57" s="501"/>
      <c r="D57" s="501"/>
      <c r="E57" s="501"/>
      <c r="F57" s="501"/>
      <c r="G57" s="501"/>
      <c r="H57" s="501"/>
      <c r="I57" s="501"/>
      <c r="J57" s="501"/>
      <c r="K57" s="501"/>
      <c r="L57" s="501"/>
      <c r="M57" s="501"/>
      <c r="N57" s="501"/>
      <c r="O57" s="501"/>
      <c r="P57" s="501"/>
      <c r="Q57" s="501"/>
      <c r="R57" s="501"/>
      <c r="S57" s="501"/>
      <c r="T57" s="501"/>
      <c r="U57" s="501"/>
      <c r="V57" s="501"/>
      <c r="W57" s="501"/>
      <c r="X57" s="501"/>
      <c r="Y57" s="501"/>
      <c r="Z57" s="501"/>
      <c r="AA57" s="501"/>
      <c r="AB57" s="501"/>
      <c r="AC57" s="501"/>
      <c r="AD57" s="501"/>
      <c r="AE57" s="501"/>
      <c r="AF57" s="501"/>
      <c r="AG57" s="501"/>
      <c r="AH57" s="501"/>
      <c r="AI57" s="501"/>
      <c r="AJ57" s="501"/>
      <c r="AK57" s="501"/>
      <c r="AL57" s="501"/>
      <c r="AM57" s="501"/>
      <c r="AN57" s="501"/>
      <c r="AO57" s="501"/>
      <c r="AP57" s="501"/>
      <c r="AQ57" s="501"/>
      <c r="AR57" s="501"/>
      <c r="AS57" s="501"/>
      <c r="AT57" s="501"/>
      <c r="AU57" s="501"/>
      <c r="AV57" s="501"/>
      <c r="AW57" s="501"/>
      <c r="AX57" s="501"/>
      <c r="AY57" s="501"/>
      <c r="AZ57" s="501"/>
      <c r="BA57" s="501"/>
      <c r="BB57" s="501"/>
      <c r="BC57" s="501"/>
      <c r="BD57" s="501"/>
      <c r="BE57" s="501"/>
      <c r="BF57" s="501"/>
      <c r="BG57" s="501"/>
      <c r="BH57" s="501"/>
      <c r="BI57" s="501"/>
      <c r="BJ57" s="501"/>
      <c r="BK57" s="501"/>
      <c r="BL57" s="501"/>
      <c r="BM57" s="501"/>
      <c r="BN57" s="501"/>
      <c r="BO57" s="501"/>
      <c r="BP57" s="501"/>
      <c r="BQ57" s="501"/>
      <c r="BR57" s="501"/>
      <c r="BS57" s="501"/>
      <c r="BT57" s="501"/>
      <c r="BU57" s="501"/>
      <c r="BV57" s="501"/>
      <c r="BW57" s="501"/>
      <c r="BX57" s="501"/>
      <c r="BY57" s="501"/>
      <c r="BZ57" s="501"/>
      <c r="CA57" s="501"/>
      <c r="CB57" s="501"/>
      <c r="CC57" s="501"/>
      <c r="CD57" s="501"/>
      <c r="CE57" s="501"/>
      <c r="CF57" s="501"/>
      <c r="CG57" s="501"/>
      <c r="CH57" s="501"/>
      <c r="CI57" s="501"/>
      <c r="CJ57" s="501"/>
      <c r="CK57" s="501"/>
      <c r="CL57" s="501"/>
      <c r="CM57" s="501"/>
      <c r="CN57" s="501"/>
      <c r="CO57" s="501"/>
      <c r="CP57" s="501"/>
      <c r="CQ57" s="501"/>
      <c r="CR57" s="501"/>
      <c r="CS57" s="501"/>
      <c r="CT57" s="501"/>
      <c r="CU57" s="501"/>
      <c r="CV57" s="501"/>
      <c r="CW57" s="501"/>
      <c r="CX57" s="501"/>
      <c r="CY57" s="501"/>
      <c r="CZ57" s="501"/>
      <c r="DA57" s="501"/>
      <c r="DB57" s="501"/>
      <c r="DC57" s="501"/>
      <c r="DD57" s="501"/>
      <c r="DE57" s="501"/>
      <c r="DF57" s="501"/>
      <c r="DG57" s="501"/>
      <c r="DH57" s="501"/>
      <c r="DI57" s="501"/>
      <c r="DJ57" s="501"/>
      <c r="DK57" s="501"/>
      <c r="DL57" s="501"/>
      <c r="DM57" s="501"/>
      <c r="DN57" s="501"/>
      <c r="DO57" s="501"/>
      <c r="DP57" s="501"/>
      <c r="DQ57" s="501"/>
      <c r="DR57" s="501"/>
      <c r="DS57" s="501"/>
      <c r="DT57" s="501"/>
      <c r="DU57" s="502"/>
      <c r="DV57" s="421"/>
      <c r="DW57" s="422"/>
      <c r="DX57" s="422"/>
      <c r="DY57" s="423"/>
      <c r="DZ57" s="421"/>
      <c r="EA57" s="422"/>
      <c r="EB57" s="422"/>
      <c r="EC57" s="423"/>
      <c r="ED57" s="421"/>
      <c r="EE57" s="422"/>
      <c r="EF57" s="422"/>
      <c r="EG57" s="423"/>
      <c r="EH57" s="421"/>
      <c r="EI57" s="422"/>
      <c r="EJ57" s="422"/>
      <c r="EK57" s="422"/>
      <c r="EL57" s="422"/>
      <c r="EM57" s="423"/>
      <c r="EN57" s="421"/>
      <c r="EO57" s="422"/>
      <c r="EP57" s="422"/>
      <c r="EQ57" s="423"/>
      <c r="ER57" s="421"/>
      <c r="ES57" s="422"/>
      <c r="ET57" s="422"/>
      <c r="EU57" s="423"/>
      <c r="EV57" s="421"/>
      <c r="EW57" s="422"/>
      <c r="EX57" s="422"/>
      <c r="EY57" s="422"/>
      <c r="EZ57" s="421"/>
      <c r="FA57" s="422"/>
      <c r="FB57" s="422"/>
      <c r="FC57" s="422"/>
      <c r="FD57" s="422"/>
      <c r="FE57" s="423"/>
      <c r="FF57" s="422"/>
      <c r="FG57" s="422"/>
      <c r="FH57" s="422"/>
      <c r="FI57" s="422"/>
      <c r="FJ57" s="422"/>
      <c r="FK57" s="422"/>
      <c r="FL57" s="423"/>
      <c r="FM57" s="421"/>
      <c r="FN57" s="422"/>
      <c r="FO57" s="422"/>
      <c r="FP57" s="422"/>
      <c r="FQ57" s="422"/>
      <c r="FR57" s="422"/>
      <c r="FS57" s="423"/>
      <c r="FT57" s="421"/>
      <c r="FU57" s="422"/>
      <c r="FV57" s="422"/>
      <c r="FW57" s="422"/>
      <c r="FX57" s="422"/>
      <c r="FY57" s="422"/>
      <c r="FZ57" s="423"/>
      <c r="GA57" s="421"/>
      <c r="GB57" s="422"/>
      <c r="GC57" s="422"/>
      <c r="GD57" s="422"/>
      <c r="GE57" s="422"/>
      <c r="GF57" s="422"/>
      <c r="GG57" s="423"/>
      <c r="GH57" s="421"/>
      <c r="GI57" s="422"/>
      <c r="GJ57" s="422"/>
      <c r="GK57" s="422"/>
      <c r="GL57" s="422"/>
      <c r="GM57" s="422"/>
      <c r="GN57" s="423"/>
      <c r="GO57" s="421"/>
      <c r="GP57" s="422"/>
      <c r="GQ57" s="422"/>
      <c r="GR57" s="422"/>
      <c r="GS57" s="422"/>
      <c r="GT57" s="422"/>
      <c r="GU57" s="422"/>
      <c r="GV57" s="422"/>
      <c r="GW57" s="422"/>
      <c r="GX57" s="422"/>
      <c r="GY57" s="422"/>
      <c r="GZ57" s="423"/>
      <c r="HA57" s="421"/>
      <c r="HB57" s="422"/>
      <c r="HC57" s="422"/>
      <c r="HD57" s="422"/>
      <c r="HE57" s="422"/>
      <c r="HF57" s="423"/>
      <c r="HG57" s="421"/>
      <c r="HH57" s="422"/>
      <c r="HI57" s="422"/>
      <c r="HJ57" s="422"/>
      <c r="HK57" s="422"/>
      <c r="HL57" s="423"/>
      <c r="HM57" s="421"/>
      <c r="HN57" s="422"/>
      <c r="HO57" s="422"/>
      <c r="HP57" s="422"/>
      <c r="HQ57" s="422"/>
      <c r="HR57" s="423"/>
      <c r="HS57" s="421"/>
      <c r="HT57" s="422"/>
      <c r="HU57" s="422"/>
      <c r="HV57" s="422"/>
      <c r="HW57" s="422"/>
      <c r="HX57" s="422"/>
      <c r="HY57" s="422"/>
      <c r="HZ57" s="422"/>
      <c r="IA57" s="422"/>
      <c r="IB57" s="423"/>
      <c r="IC57" s="421"/>
      <c r="ID57" s="422"/>
      <c r="IE57" s="422"/>
      <c r="IF57" s="422"/>
      <c r="IG57" s="422"/>
      <c r="IH57" s="423"/>
    </row>
    <row r="58" spans="1:243" s="23" customFormat="1" ht="15.75" customHeight="1" outlineLevel="1" x14ac:dyDescent="0.15">
      <c r="A58" s="392" t="s">
        <v>498</v>
      </c>
      <c r="B58" s="393"/>
      <c r="C58" s="393"/>
      <c r="D58" s="393"/>
      <c r="E58" s="394" t="str">
        <f>Мероприятия!D18</f>
        <v>Замена котла №5 (RTQ-1250) в котельной п. Амдерма</v>
      </c>
      <c r="F58" s="395"/>
      <c r="G58" s="395"/>
      <c r="H58" s="395"/>
      <c r="I58" s="395"/>
      <c r="J58" s="395"/>
      <c r="K58" s="395"/>
      <c r="L58" s="395"/>
      <c r="M58" s="395"/>
      <c r="N58" s="395"/>
      <c r="O58" s="395"/>
      <c r="P58" s="395"/>
      <c r="Q58" s="395"/>
      <c r="R58" s="395"/>
      <c r="S58" s="395"/>
      <c r="T58" s="395"/>
      <c r="U58" s="395"/>
      <c r="V58" s="396"/>
      <c r="W58" s="393" t="s">
        <v>509</v>
      </c>
      <c r="X58" s="393"/>
      <c r="Y58" s="393"/>
      <c r="Z58" s="393"/>
      <c r="AA58" s="393"/>
      <c r="AB58" s="393"/>
      <c r="AC58" s="393"/>
      <c r="AD58" s="393"/>
      <c r="AE58" s="397" t="s">
        <v>333</v>
      </c>
      <c r="AF58" s="398"/>
      <c r="AG58" s="398"/>
      <c r="AH58" s="398"/>
      <c r="AI58" s="398"/>
      <c r="AJ58" s="398"/>
      <c r="AK58" s="398"/>
      <c r="AL58" s="399" t="s">
        <v>510</v>
      </c>
      <c r="AM58" s="400"/>
      <c r="AN58" s="400"/>
      <c r="AO58" s="400"/>
      <c r="AP58" s="400"/>
      <c r="AQ58" s="400"/>
      <c r="AR58" s="400"/>
      <c r="AS58" s="400"/>
      <c r="AT58" s="400"/>
      <c r="AU58" s="400"/>
      <c r="AV58" s="400"/>
      <c r="AW58" s="400"/>
      <c r="AX58" s="400"/>
      <c r="AY58" s="401"/>
      <c r="AZ58" s="754"/>
      <c r="BA58" s="754"/>
      <c r="BB58" s="754"/>
      <c r="BC58" s="754"/>
      <c r="BD58" s="754"/>
      <c r="BE58" s="755"/>
      <c r="BF58" s="756"/>
      <c r="BG58" s="754"/>
      <c r="BH58" s="754"/>
      <c r="BI58" s="754"/>
      <c r="BJ58" s="754"/>
      <c r="BK58" s="754"/>
      <c r="BL58" s="755"/>
      <c r="BM58" s="756"/>
      <c r="BN58" s="754"/>
      <c r="BO58" s="754"/>
      <c r="BP58" s="754"/>
      <c r="BQ58" s="754"/>
      <c r="BR58" s="754"/>
      <c r="BS58" s="755"/>
      <c r="BT58" s="757"/>
      <c r="BU58" s="758"/>
      <c r="BV58" s="758"/>
      <c r="BW58" s="758"/>
      <c r="BX58" s="758"/>
      <c r="BY58" s="759"/>
      <c r="BZ58" s="756">
        <v>1.63</v>
      </c>
      <c r="CA58" s="754"/>
      <c r="CB58" s="754"/>
      <c r="CC58" s="754"/>
      <c r="CD58" s="755"/>
      <c r="CE58" s="756"/>
      <c r="CF58" s="754"/>
      <c r="CG58" s="754"/>
      <c r="CH58" s="754"/>
      <c r="CI58" s="754"/>
      <c r="CJ58" s="755"/>
      <c r="CK58" s="756"/>
      <c r="CL58" s="754"/>
      <c r="CM58" s="754"/>
      <c r="CN58" s="754"/>
      <c r="CO58" s="754"/>
      <c r="CP58" s="754"/>
      <c r="CQ58" s="755"/>
      <c r="CR58" s="756"/>
      <c r="CS58" s="754"/>
      <c r="CT58" s="754"/>
      <c r="CU58" s="754"/>
      <c r="CV58" s="754"/>
      <c r="CW58" s="754"/>
      <c r="CX58" s="755"/>
      <c r="CY58" s="757"/>
      <c r="CZ58" s="758"/>
      <c r="DA58" s="758"/>
      <c r="DB58" s="758"/>
      <c r="DC58" s="758"/>
      <c r="DD58" s="759"/>
      <c r="DE58" s="756">
        <f>BZ58</f>
        <v>1.63</v>
      </c>
      <c r="DF58" s="754"/>
      <c r="DG58" s="754"/>
      <c r="DH58" s="754"/>
      <c r="DI58" s="755"/>
      <c r="DJ58" s="404">
        <f>Мероприятия!I18</f>
        <v>2025</v>
      </c>
      <c r="DK58" s="402"/>
      <c r="DL58" s="402"/>
      <c r="DM58" s="402"/>
      <c r="DN58" s="402"/>
      <c r="DO58" s="403"/>
      <c r="DP58" s="404">
        <f>Мероприятия!J18</f>
        <v>2026</v>
      </c>
      <c r="DQ58" s="402"/>
      <c r="DR58" s="402"/>
      <c r="DS58" s="402"/>
      <c r="DT58" s="402"/>
      <c r="DU58" s="403"/>
      <c r="DV58" s="389">
        <f>EN58+ER58+EV58</f>
        <v>3827.6646173999993</v>
      </c>
      <c r="DW58" s="390"/>
      <c r="DX58" s="390"/>
      <c r="DY58" s="391"/>
      <c r="DZ58" s="389">
        <v>0</v>
      </c>
      <c r="EA58" s="390"/>
      <c r="EB58" s="390"/>
      <c r="EC58" s="391"/>
      <c r="ED58" s="389">
        <f>DV58-DZ58</f>
        <v>3827.6646173999993</v>
      </c>
      <c r="EE58" s="390"/>
      <c r="EF58" s="390"/>
      <c r="EG58" s="391"/>
      <c r="EH58" s="389">
        <v>0</v>
      </c>
      <c r="EI58" s="390"/>
      <c r="EJ58" s="390"/>
      <c r="EK58" s="390"/>
      <c r="EL58" s="390"/>
      <c r="EM58" s="391"/>
      <c r="EN58" s="389">
        <f>Мероприятия!T18</f>
        <v>3827.6646173999993</v>
      </c>
      <c r="EO58" s="390"/>
      <c r="EP58" s="390"/>
      <c r="EQ58" s="391"/>
      <c r="ER58" s="389">
        <f>Мероприятия!X18</f>
        <v>0</v>
      </c>
      <c r="ES58" s="390"/>
      <c r="ET58" s="390"/>
      <c r="EU58" s="391"/>
      <c r="EV58" s="389">
        <f>Мероприятия!AB18</f>
        <v>0</v>
      </c>
      <c r="EW58" s="390"/>
      <c r="EX58" s="390"/>
      <c r="EY58" s="390"/>
      <c r="EZ58" s="389">
        <f>DV58-EH58-EN58-ER58-EV58</f>
        <v>0</v>
      </c>
      <c r="FA58" s="390"/>
      <c r="FB58" s="390"/>
      <c r="FC58" s="390"/>
      <c r="FD58" s="390"/>
      <c r="FE58" s="391"/>
      <c r="FF58" s="390">
        <f>Мероприятия!AK18</f>
        <v>3827.6646173999993</v>
      </c>
      <c r="FG58" s="390"/>
      <c r="FH58" s="390"/>
      <c r="FI58" s="390"/>
      <c r="FJ58" s="390"/>
      <c r="FK58" s="390"/>
      <c r="FL58" s="391"/>
      <c r="FM58" s="389">
        <f>Мероприятия!AI18</f>
        <v>0</v>
      </c>
      <c r="FN58" s="390"/>
      <c r="FO58" s="390"/>
      <c r="FP58" s="390"/>
      <c r="FQ58" s="390"/>
      <c r="FR58" s="390"/>
      <c r="FS58" s="391"/>
      <c r="FT58" s="389">
        <v>0</v>
      </c>
      <c r="FU58" s="390"/>
      <c r="FV58" s="390"/>
      <c r="FW58" s="390"/>
      <c r="FX58" s="390"/>
      <c r="FY58" s="390"/>
      <c r="FZ58" s="391"/>
      <c r="GA58" s="389">
        <v>0</v>
      </c>
      <c r="GB58" s="390"/>
      <c r="GC58" s="390"/>
      <c r="GD58" s="390"/>
      <c r="GE58" s="390"/>
      <c r="GF58" s="390"/>
      <c r="GG58" s="391"/>
      <c r="GH58" s="389">
        <v>0</v>
      </c>
      <c r="GI58" s="390"/>
      <c r="GJ58" s="390"/>
      <c r="GK58" s="390"/>
      <c r="GL58" s="390"/>
      <c r="GM58" s="390"/>
      <c r="GN58" s="391"/>
      <c r="GO58" s="389">
        <v>0</v>
      </c>
      <c r="GP58" s="390"/>
      <c r="GQ58" s="390"/>
      <c r="GR58" s="390"/>
      <c r="GS58" s="390"/>
      <c r="GT58" s="390"/>
      <c r="GU58" s="390"/>
      <c r="GV58" s="390"/>
      <c r="GW58" s="390"/>
      <c r="GX58" s="390"/>
      <c r="GY58" s="390"/>
      <c r="GZ58" s="391"/>
      <c r="HA58" s="389">
        <v>0</v>
      </c>
      <c r="HB58" s="390"/>
      <c r="HC58" s="390"/>
      <c r="HD58" s="390"/>
      <c r="HE58" s="390"/>
      <c r="HF58" s="391"/>
      <c r="HG58" s="389">
        <v>0</v>
      </c>
      <c r="HH58" s="390"/>
      <c r="HI58" s="390"/>
      <c r="HJ58" s="390"/>
      <c r="HK58" s="390"/>
      <c r="HL58" s="391"/>
      <c r="HM58" s="389">
        <v>0</v>
      </c>
      <c r="HN58" s="390"/>
      <c r="HO58" s="390"/>
      <c r="HP58" s="390"/>
      <c r="HQ58" s="390"/>
      <c r="HR58" s="391"/>
      <c r="HS58" s="389">
        <f>Мероприятия!AH18</f>
        <v>0</v>
      </c>
      <c r="HT58" s="390"/>
      <c r="HU58" s="390"/>
      <c r="HV58" s="390"/>
      <c r="HW58" s="390"/>
      <c r="HX58" s="390"/>
      <c r="HY58" s="390"/>
      <c r="HZ58" s="390"/>
      <c r="IA58" s="390"/>
      <c r="IB58" s="391"/>
      <c r="IC58" s="389">
        <v>0</v>
      </c>
      <c r="ID58" s="390"/>
      <c r="IE58" s="390"/>
      <c r="IF58" s="390"/>
      <c r="IG58" s="390"/>
      <c r="IH58" s="391"/>
      <c r="II58" s="76">
        <f t="shared" ref="II58" si="4">SUM(FF58:IH58)-EN58-ER58-EV58</f>
        <v>0</v>
      </c>
    </row>
    <row r="59" spans="1:243" s="23" customFormat="1" ht="15.75" customHeight="1" outlineLevel="1" x14ac:dyDescent="0.15">
      <c r="A59" s="392" t="s">
        <v>499</v>
      </c>
      <c r="B59" s="393"/>
      <c r="C59" s="393"/>
      <c r="D59" s="393"/>
      <c r="E59" s="394" t="str">
        <f>Мероприятия!D19</f>
        <v>Замена горелок на котлах №1 и №2 в котельной п. Амдерма</v>
      </c>
      <c r="F59" s="395"/>
      <c r="G59" s="395"/>
      <c r="H59" s="395"/>
      <c r="I59" s="395"/>
      <c r="J59" s="395"/>
      <c r="K59" s="395"/>
      <c r="L59" s="395"/>
      <c r="M59" s="395"/>
      <c r="N59" s="395"/>
      <c r="O59" s="395"/>
      <c r="P59" s="395"/>
      <c r="Q59" s="395"/>
      <c r="R59" s="395"/>
      <c r="S59" s="395"/>
      <c r="T59" s="395"/>
      <c r="U59" s="395"/>
      <c r="V59" s="396"/>
      <c r="W59" s="393" t="s">
        <v>509</v>
      </c>
      <c r="X59" s="393"/>
      <c r="Y59" s="393"/>
      <c r="Z59" s="393"/>
      <c r="AA59" s="393"/>
      <c r="AB59" s="393"/>
      <c r="AC59" s="393"/>
      <c r="AD59" s="393"/>
      <c r="AE59" s="397" t="s">
        <v>333</v>
      </c>
      <c r="AF59" s="398"/>
      <c r="AG59" s="398"/>
      <c r="AH59" s="398"/>
      <c r="AI59" s="398"/>
      <c r="AJ59" s="398"/>
      <c r="AK59" s="398"/>
      <c r="AL59" s="399" t="s">
        <v>510</v>
      </c>
      <c r="AM59" s="400"/>
      <c r="AN59" s="400"/>
      <c r="AO59" s="400"/>
      <c r="AP59" s="400"/>
      <c r="AQ59" s="400"/>
      <c r="AR59" s="400"/>
      <c r="AS59" s="400"/>
      <c r="AT59" s="400"/>
      <c r="AU59" s="400"/>
      <c r="AV59" s="400"/>
      <c r="AW59" s="400"/>
      <c r="AX59" s="400"/>
      <c r="AY59" s="401"/>
      <c r="AZ59" s="754"/>
      <c r="BA59" s="754"/>
      <c r="BB59" s="754"/>
      <c r="BC59" s="754"/>
      <c r="BD59" s="754"/>
      <c r="BE59" s="755"/>
      <c r="BF59" s="756"/>
      <c r="BG59" s="754"/>
      <c r="BH59" s="754"/>
      <c r="BI59" s="754"/>
      <c r="BJ59" s="754"/>
      <c r="BK59" s="754"/>
      <c r="BL59" s="755"/>
      <c r="BM59" s="756"/>
      <c r="BN59" s="754"/>
      <c r="BO59" s="754"/>
      <c r="BP59" s="754"/>
      <c r="BQ59" s="754"/>
      <c r="BR59" s="754"/>
      <c r="BS59" s="755"/>
      <c r="BT59" s="757"/>
      <c r="BU59" s="758"/>
      <c r="BV59" s="758"/>
      <c r="BW59" s="758"/>
      <c r="BX59" s="758"/>
      <c r="BY59" s="759"/>
      <c r="BZ59" s="756">
        <v>1.63</v>
      </c>
      <c r="CA59" s="754"/>
      <c r="CB59" s="754"/>
      <c r="CC59" s="754"/>
      <c r="CD59" s="755"/>
      <c r="CE59" s="756"/>
      <c r="CF59" s="754"/>
      <c r="CG59" s="754"/>
      <c r="CH59" s="754"/>
      <c r="CI59" s="754"/>
      <c r="CJ59" s="755"/>
      <c r="CK59" s="756"/>
      <c r="CL59" s="754"/>
      <c r="CM59" s="754"/>
      <c r="CN59" s="754"/>
      <c r="CO59" s="754"/>
      <c r="CP59" s="754"/>
      <c r="CQ59" s="755"/>
      <c r="CR59" s="756"/>
      <c r="CS59" s="754"/>
      <c r="CT59" s="754"/>
      <c r="CU59" s="754"/>
      <c r="CV59" s="754"/>
      <c r="CW59" s="754"/>
      <c r="CX59" s="755"/>
      <c r="CY59" s="757"/>
      <c r="CZ59" s="758"/>
      <c r="DA59" s="758"/>
      <c r="DB59" s="758"/>
      <c r="DC59" s="758"/>
      <c r="DD59" s="759"/>
      <c r="DE59" s="756">
        <f t="shared" ref="DE59:DE63" si="5">BZ59</f>
        <v>1.63</v>
      </c>
      <c r="DF59" s="754"/>
      <c r="DG59" s="754"/>
      <c r="DH59" s="754"/>
      <c r="DI59" s="755"/>
      <c r="DJ59" s="404">
        <f>Мероприятия!I19</f>
        <v>2026</v>
      </c>
      <c r="DK59" s="402"/>
      <c r="DL59" s="402"/>
      <c r="DM59" s="402"/>
      <c r="DN59" s="402"/>
      <c r="DO59" s="403"/>
      <c r="DP59" s="404">
        <f>Мероприятия!J19</f>
        <v>2027</v>
      </c>
      <c r="DQ59" s="402"/>
      <c r="DR59" s="402"/>
      <c r="DS59" s="402"/>
      <c r="DT59" s="402"/>
      <c r="DU59" s="403"/>
      <c r="DV59" s="389">
        <f t="shared" ref="DV59:DV62" si="6">EN59+ER59+EV59</f>
        <v>3598.4897907660006</v>
      </c>
      <c r="DW59" s="390"/>
      <c r="DX59" s="390"/>
      <c r="DY59" s="391"/>
      <c r="DZ59" s="389">
        <v>0</v>
      </c>
      <c r="EA59" s="390"/>
      <c r="EB59" s="390"/>
      <c r="EC59" s="391"/>
      <c r="ED59" s="389">
        <f t="shared" ref="ED59:ED62" si="7">DV59-DZ59</f>
        <v>3598.4897907660006</v>
      </c>
      <c r="EE59" s="390"/>
      <c r="EF59" s="390"/>
      <c r="EG59" s="391"/>
      <c r="EH59" s="389">
        <v>0</v>
      </c>
      <c r="EI59" s="390"/>
      <c r="EJ59" s="390"/>
      <c r="EK59" s="390"/>
      <c r="EL59" s="390"/>
      <c r="EM59" s="391"/>
      <c r="EN59" s="389">
        <f>Мероприятия!T19</f>
        <v>0</v>
      </c>
      <c r="EO59" s="390"/>
      <c r="EP59" s="390"/>
      <c r="EQ59" s="391"/>
      <c r="ER59" s="389">
        <f>Мероприятия!X19</f>
        <v>3598.4897907660006</v>
      </c>
      <c r="ES59" s="390"/>
      <c r="ET59" s="390"/>
      <c r="EU59" s="391"/>
      <c r="EV59" s="389">
        <f>Мероприятия!AB19</f>
        <v>0</v>
      </c>
      <c r="EW59" s="390"/>
      <c r="EX59" s="390"/>
      <c r="EY59" s="390"/>
      <c r="EZ59" s="389">
        <f t="shared" ref="EZ59:EZ62" si="8">DV59-EH59-EN59-ER59-EV59</f>
        <v>0</v>
      </c>
      <c r="FA59" s="390"/>
      <c r="FB59" s="390"/>
      <c r="FC59" s="390"/>
      <c r="FD59" s="390"/>
      <c r="FE59" s="391"/>
      <c r="FF59" s="390">
        <f>Мероприятия!AK19</f>
        <v>3598.4897907660006</v>
      </c>
      <c r="FG59" s="390"/>
      <c r="FH59" s="390"/>
      <c r="FI59" s="390"/>
      <c r="FJ59" s="390"/>
      <c r="FK59" s="390"/>
      <c r="FL59" s="391"/>
      <c r="FM59" s="389">
        <f>Мероприятия!AI19</f>
        <v>0</v>
      </c>
      <c r="FN59" s="390"/>
      <c r="FO59" s="390"/>
      <c r="FP59" s="390"/>
      <c r="FQ59" s="390"/>
      <c r="FR59" s="390"/>
      <c r="FS59" s="391"/>
      <c r="FT59" s="389">
        <v>0</v>
      </c>
      <c r="FU59" s="390"/>
      <c r="FV59" s="390"/>
      <c r="FW59" s="390"/>
      <c r="FX59" s="390"/>
      <c r="FY59" s="390"/>
      <c r="FZ59" s="391"/>
      <c r="GA59" s="389">
        <v>0</v>
      </c>
      <c r="GB59" s="390"/>
      <c r="GC59" s="390"/>
      <c r="GD59" s="390"/>
      <c r="GE59" s="390"/>
      <c r="GF59" s="390"/>
      <c r="GG59" s="391"/>
      <c r="GH59" s="389">
        <v>0</v>
      </c>
      <c r="GI59" s="390"/>
      <c r="GJ59" s="390"/>
      <c r="GK59" s="390"/>
      <c r="GL59" s="390"/>
      <c r="GM59" s="390"/>
      <c r="GN59" s="391"/>
      <c r="GO59" s="389">
        <v>0</v>
      </c>
      <c r="GP59" s="390"/>
      <c r="GQ59" s="390"/>
      <c r="GR59" s="390"/>
      <c r="GS59" s="390"/>
      <c r="GT59" s="390"/>
      <c r="GU59" s="390"/>
      <c r="GV59" s="390"/>
      <c r="GW59" s="390"/>
      <c r="GX59" s="390"/>
      <c r="GY59" s="390"/>
      <c r="GZ59" s="391"/>
      <c r="HA59" s="389">
        <v>0</v>
      </c>
      <c r="HB59" s="390"/>
      <c r="HC59" s="390"/>
      <c r="HD59" s="390"/>
      <c r="HE59" s="390"/>
      <c r="HF59" s="391"/>
      <c r="HG59" s="389">
        <v>0</v>
      </c>
      <c r="HH59" s="390"/>
      <c r="HI59" s="390"/>
      <c r="HJ59" s="390"/>
      <c r="HK59" s="390"/>
      <c r="HL59" s="391"/>
      <c r="HM59" s="389">
        <v>0</v>
      </c>
      <c r="HN59" s="390"/>
      <c r="HO59" s="390"/>
      <c r="HP59" s="390"/>
      <c r="HQ59" s="390"/>
      <c r="HR59" s="391"/>
      <c r="HS59" s="389">
        <f>Мероприятия!AH19</f>
        <v>0</v>
      </c>
      <c r="HT59" s="390"/>
      <c r="HU59" s="390"/>
      <c r="HV59" s="390"/>
      <c r="HW59" s="390"/>
      <c r="HX59" s="390"/>
      <c r="HY59" s="390"/>
      <c r="HZ59" s="390"/>
      <c r="IA59" s="390"/>
      <c r="IB59" s="391"/>
      <c r="IC59" s="389">
        <v>0</v>
      </c>
      <c r="ID59" s="390"/>
      <c r="IE59" s="390"/>
      <c r="IF59" s="390"/>
      <c r="IG59" s="390"/>
      <c r="IH59" s="391"/>
      <c r="II59" s="76">
        <f t="shared" ref="II59:II62" si="9">SUM(FF59:IH59)-EN59-ER59-EV59</f>
        <v>0</v>
      </c>
    </row>
    <row r="60" spans="1:243" s="23" customFormat="1" ht="15.75" customHeight="1" outlineLevel="1" x14ac:dyDescent="0.15">
      <c r="A60" s="392" t="s">
        <v>500</v>
      </c>
      <c r="B60" s="393"/>
      <c r="C60" s="393"/>
      <c r="D60" s="393"/>
      <c r="E60" s="394" t="str">
        <f>Мероприятия!D20</f>
        <v>Замена котла и горелки КВа-1-74 ЛЖ в котельной п. Каратайка</v>
      </c>
      <c r="F60" s="395"/>
      <c r="G60" s="395"/>
      <c r="H60" s="395"/>
      <c r="I60" s="395"/>
      <c r="J60" s="395"/>
      <c r="K60" s="395"/>
      <c r="L60" s="395"/>
      <c r="M60" s="395"/>
      <c r="N60" s="395"/>
      <c r="O60" s="395"/>
      <c r="P60" s="395"/>
      <c r="Q60" s="395"/>
      <c r="R60" s="395"/>
      <c r="S60" s="395"/>
      <c r="T60" s="395"/>
      <c r="U60" s="395"/>
      <c r="V60" s="396"/>
      <c r="W60" s="393" t="s">
        <v>512</v>
      </c>
      <c r="X60" s="393"/>
      <c r="Y60" s="393"/>
      <c r="Z60" s="393"/>
      <c r="AA60" s="393"/>
      <c r="AB60" s="393"/>
      <c r="AC60" s="393"/>
      <c r="AD60" s="393"/>
      <c r="AE60" s="397" t="s">
        <v>333</v>
      </c>
      <c r="AF60" s="398"/>
      <c r="AG60" s="398"/>
      <c r="AH60" s="398"/>
      <c r="AI60" s="398"/>
      <c r="AJ60" s="398"/>
      <c r="AK60" s="398"/>
      <c r="AL60" s="399" t="s">
        <v>511</v>
      </c>
      <c r="AM60" s="400"/>
      <c r="AN60" s="400"/>
      <c r="AO60" s="400"/>
      <c r="AP60" s="400"/>
      <c r="AQ60" s="400"/>
      <c r="AR60" s="400"/>
      <c r="AS60" s="400"/>
      <c r="AT60" s="400"/>
      <c r="AU60" s="400"/>
      <c r="AV60" s="400"/>
      <c r="AW60" s="400"/>
      <c r="AX60" s="400"/>
      <c r="AY60" s="401"/>
      <c r="AZ60" s="754"/>
      <c r="BA60" s="754"/>
      <c r="BB60" s="754"/>
      <c r="BC60" s="754"/>
      <c r="BD60" s="754"/>
      <c r="BE60" s="755"/>
      <c r="BF60" s="756"/>
      <c r="BG60" s="754"/>
      <c r="BH60" s="754"/>
      <c r="BI60" s="754"/>
      <c r="BJ60" s="754"/>
      <c r="BK60" s="754"/>
      <c r="BL60" s="755"/>
      <c r="BM60" s="756"/>
      <c r="BN60" s="754"/>
      <c r="BO60" s="754"/>
      <c r="BP60" s="754"/>
      <c r="BQ60" s="754"/>
      <c r="BR60" s="754"/>
      <c r="BS60" s="755"/>
      <c r="BT60" s="757"/>
      <c r="BU60" s="758"/>
      <c r="BV60" s="758"/>
      <c r="BW60" s="758"/>
      <c r="BX60" s="758"/>
      <c r="BY60" s="759"/>
      <c r="BZ60" s="756">
        <v>1.45</v>
      </c>
      <c r="CA60" s="754"/>
      <c r="CB60" s="754"/>
      <c r="CC60" s="754"/>
      <c r="CD60" s="755"/>
      <c r="CE60" s="756"/>
      <c r="CF60" s="754"/>
      <c r="CG60" s="754"/>
      <c r="CH60" s="754"/>
      <c r="CI60" s="754"/>
      <c r="CJ60" s="755"/>
      <c r="CK60" s="756"/>
      <c r="CL60" s="754"/>
      <c r="CM60" s="754"/>
      <c r="CN60" s="754"/>
      <c r="CO60" s="754"/>
      <c r="CP60" s="754"/>
      <c r="CQ60" s="755"/>
      <c r="CR60" s="756"/>
      <c r="CS60" s="754"/>
      <c r="CT60" s="754"/>
      <c r="CU60" s="754"/>
      <c r="CV60" s="754"/>
      <c r="CW60" s="754"/>
      <c r="CX60" s="755"/>
      <c r="CY60" s="757"/>
      <c r="CZ60" s="758"/>
      <c r="DA60" s="758"/>
      <c r="DB60" s="758"/>
      <c r="DC60" s="758"/>
      <c r="DD60" s="759"/>
      <c r="DE60" s="756">
        <f t="shared" si="5"/>
        <v>1.45</v>
      </c>
      <c r="DF60" s="754"/>
      <c r="DG60" s="754"/>
      <c r="DH60" s="754"/>
      <c r="DI60" s="755"/>
      <c r="DJ60" s="404">
        <f>Мероприятия!I20</f>
        <v>2027</v>
      </c>
      <c r="DK60" s="402"/>
      <c r="DL60" s="402"/>
      <c r="DM60" s="402"/>
      <c r="DN60" s="402"/>
      <c r="DO60" s="403"/>
      <c r="DP60" s="404">
        <f>Мероприятия!J20</f>
        <v>2028</v>
      </c>
      <c r="DQ60" s="402"/>
      <c r="DR60" s="402"/>
      <c r="DS60" s="402"/>
      <c r="DT60" s="402"/>
      <c r="DU60" s="403"/>
      <c r="DV60" s="389">
        <f t="shared" si="6"/>
        <v>5183.5355331598803</v>
      </c>
      <c r="DW60" s="390"/>
      <c r="DX60" s="390"/>
      <c r="DY60" s="391"/>
      <c r="DZ60" s="389">
        <v>0</v>
      </c>
      <c r="EA60" s="390"/>
      <c r="EB60" s="390"/>
      <c r="EC60" s="391"/>
      <c r="ED60" s="389">
        <f t="shared" si="7"/>
        <v>5183.5355331598803</v>
      </c>
      <c r="EE60" s="390"/>
      <c r="EF60" s="390"/>
      <c r="EG60" s="391"/>
      <c r="EH60" s="389">
        <v>0</v>
      </c>
      <c r="EI60" s="390"/>
      <c r="EJ60" s="390"/>
      <c r="EK60" s="390"/>
      <c r="EL60" s="390"/>
      <c r="EM60" s="391"/>
      <c r="EN60" s="389">
        <f>Мероприятия!T20</f>
        <v>0</v>
      </c>
      <c r="EO60" s="390"/>
      <c r="EP60" s="390"/>
      <c r="EQ60" s="391"/>
      <c r="ER60" s="389">
        <f>Мероприятия!X20</f>
        <v>0</v>
      </c>
      <c r="ES60" s="390"/>
      <c r="ET60" s="390"/>
      <c r="EU60" s="391"/>
      <c r="EV60" s="389">
        <f>Мероприятия!AB20</f>
        <v>5183.5355331598803</v>
      </c>
      <c r="EW60" s="390"/>
      <c r="EX60" s="390"/>
      <c r="EY60" s="390"/>
      <c r="EZ60" s="389">
        <f t="shared" si="8"/>
        <v>0</v>
      </c>
      <c r="FA60" s="390"/>
      <c r="FB60" s="390"/>
      <c r="FC60" s="390"/>
      <c r="FD60" s="390"/>
      <c r="FE60" s="391"/>
      <c r="FF60" s="390">
        <f>Мероприятия!AK20</f>
        <v>5183.5355331598803</v>
      </c>
      <c r="FG60" s="390"/>
      <c r="FH60" s="390"/>
      <c r="FI60" s="390"/>
      <c r="FJ60" s="390"/>
      <c r="FK60" s="390"/>
      <c r="FL60" s="391"/>
      <c r="FM60" s="389">
        <f>Мероприятия!AI20</f>
        <v>0</v>
      </c>
      <c r="FN60" s="390"/>
      <c r="FO60" s="390"/>
      <c r="FP60" s="390"/>
      <c r="FQ60" s="390"/>
      <c r="FR60" s="390"/>
      <c r="FS60" s="391"/>
      <c r="FT60" s="389">
        <v>0</v>
      </c>
      <c r="FU60" s="390"/>
      <c r="FV60" s="390"/>
      <c r="FW60" s="390"/>
      <c r="FX60" s="390"/>
      <c r="FY60" s="390"/>
      <c r="FZ60" s="391"/>
      <c r="GA60" s="389">
        <v>0</v>
      </c>
      <c r="GB60" s="390"/>
      <c r="GC60" s="390"/>
      <c r="GD60" s="390"/>
      <c r="GE60" s="390"/>
      <c r="GF60" s="390"/>
      <c r="GG60" s="391"/>
      <c r="GH60" s="389">
        <v>0</v>
      </c>
      <c r="GI60" s="390"/>
      <c r="GJ60" s="390"/>
      <c r="GK60" s="390"/>
      <c r="GL60" s="390"/>
      <c r="GM60" s="390"/>
      <c r="GN60" s="391"/>
      <c r="GO60" s="389">
        <v>0</v>
      </c>
      <c r="GP60" s="390"/>
      <c r="GQ60" s="390"/>
      <c r="GR60" s="390"/>
      <c r="GS60" s="390"/>
      <c r="GT60" s="390"/>
      <c r="GU60" s="390"/>
      <c r="GV60" s="390"/>
      <c r="GW60" s="390"/>
      <c r="GX60" s="390"/>
      <c r="GY60" s="390"/>
      <c r="GZ60" s="391"/>
      <c r="HA60" s="389">
        <v>0</v>
      </c>
      <c r="HB60" s="390"/>
      <c r="HC60" s="390"/>
      <c r="HD60" s="390"/>
      <c r="HE60" s="390"/>
      <c r="HF60" s="391"/>
      <c r="HG60" s="389">
        <v>0</v>
      </c>
      <c r="HH60" s="390"/>
      <c r="HI60" s="390"/>
      <c r="HJ60" s="390"/>
      <c r="HK60" s="390"/>
      <c r="HL60" s="391"/>
      <c r="HM60" s="389">
        <v>0</v>
      </c>
      <c r="HN60" s="390"/>
      <c r="HO60" s="390"/>
      <c r="HP60" s="390"/>
      <c r="HQ60" s="390"/>
      <c r="HR60" s="391"/>
      <c r="HS60" s="389">
        <f>Мероприятия!AH20</f>
        <v>0</v>
      </c>
      <c r="HT60" s="390"/>
      <c r="HU60" s="390"/>
      <c r="HV60" s="390"/>
      <c r="HW60" s="390"/>
      <c r="HX60" s="390"/>
      <c r="HY60" s="390"/>
      <c r="HZ60" s="390"/>
      <c r="IA60" s="390"/>
      <c r="IB60" s="391"/>
      <c r="IC60" s="389">
        <v>0</v>
      </c>
      <c r="ID60" s="390"/>
      <c r="IE60" s="390"/>
      <c r="IF60" s="390"/>
      <c r="IG60" s="390"/>
      <c r="IH60" s="391"/>
      <c r="II60" s="76">
        <f t="shared" si="9"/>
        <v>0</v>
      </c>
    </row>
    <row r="61" spans="1:243" s="23" customFormat="1" ht="15.75" customHeight="1" outlineLevel="1" x14ac:dyDescent="0.15">
      <c r="A61" s="392" t="s">
        <v>501</v>
      </c>
      <c r="B61" s="393"/>
      <c r="C61" s="393"/>
      <c r="D61" s="393"/>
      <c r="E61" s="394" t="str">
        <f>Мероприятия!D21</f>
        <v>Замена котла ТТ-800 №2 в центральной котельной п. Хорей-Вер</v>
      </c>
      <c r="F61" s="395"/>
      <c r="G61" s="395"/>
      <c r="H61" s="395"/>
      <c r="I61" s="395"/>
      <c r="J61" s="395"/>
      <c r="K61" s="395"/>
      <c r="L61" s="395"/>
      <c r="M61" s="395"/>
      <c r="N61" s="395"/>
      <c r="O61" s="395"/>
      <c r="P61" s="395"/>
      <c r="Q61" s="395"/>
      <c r="R61" s="395"/>
      <c r="S61" s="395"/>
      <c r="T61" s="395"/>
      <c r="U61" s="395"/>
      <c r="V61" s="396"/>
      <c r="W61" s="393" t="s">
        <v>514</v>
      </c>
      <c r="X61" s="393"/>
      <c r="Y61" s="393"/>
      <c r="Z61" s="393"/>
      <c r="AA61" s="393"/>
      <c r="AB61" s="393"/>
      <c r="AC61" s="393"/>
      <c r="AD61" s="393"/>
      <c r="AE61" s="397" t="s">
        <v>333</v>
      </c>
      <c r="AF61" s="398"/>
      <c r="AG61" s="398"/>
      <c r="AH61" s="398"/>
      <c r="AI61" s="398"/>
      <c r="AJ61" s="398"/>
      <c r="AK61" s="398"/>
      <c r="AL61" s="399" t="s">
        <v>513</v>
      </c>
      <c r="AM61" s="400"/>
      <c r="AN61" s="400"/>
      <c r="AO61" s="400"/>
      <c r="AP61" s="400"/>
      <c r="AQ61" s="400"/>
      <c r="AR61" s="400"/>
      <c r="AS61" s="400"/>
      <c r="AT61" s="400"/>
      <c r="AU61" s="400"/>
      <c r="AV61" s="400"/>
      <c r="AW61" s="400"/>
      <c r="AX61" s="400"/>
      <c r="AY61" s="401"/>
      <c r="AZ61" s="754"/>
      <c r="BA61" s="754"/>
      <c r="BB61" s="754"/>
      <c r="BC61" s="754"/>
      <c r="BD61" s="754"/>
      <c r="BE61" s="755"/>
      <c r="BF61" s="756"/>
      <c r="BG61" s="754"/>
      <c r="BH61" s="754"/>
      <c r="BI61" s="754"/>
      <c r="BJ61" s="754"/>
      <c r="BK61" s="754"/>
      <c r="BL61" s="755"/>
      <c r="BM61" s="756"/>
      <c r="BN61" s="754"/>
      <c r="BO61" s="754"/>
      <c r="BP61" s="754"/>
      <c r="BQ61" s="754"/>
      <c r="BR61" s="754"/>
      <c r="BS61" s="755"/>
      <c r="BT61" s="757"/>
      <c r="BU61" s="758"/>
      <c r="BV61" s="758"/>
      <c r="BW61" s="758"/>
      <c r="BX61" s="758"/>
      <c r="BY61" s="759"/>
      <c r="BZ61" s="756">
        <v>0.24199999999999999</v>
      </c>
      <c r="CA61" s="754"/>
      <c r="CB61" s="754"/>
      <c r="CC61" s="754"/>
      <c r="CD61" s="755"/>
      <c r="CE61" s="756"/>
      <c r="CF61" s="754"/>
      <c r="CG61" s="754"/>
      <c r="CH61" s="754"/>
      <c r="CI61" s="754"/>
      <c r="CJ61" s="755"/>
      <c r="CK61" s="756"/>
      <c r="CL61" s="754"/>
      <c r="CM61" s="754"/>
      <c r="CN61" s="754"/>
      <c r="CO61" s="754"/>
      <c r="CP61" s="754"/>
      <c r="CQ61" s="755"/>
      <c r="CR61" s="756"/>
      <c r="CS61" s="754"/>
      <c r="CT61" s="754"/>
      <c r="CU61" s="754"/>
      <c r="CV61" s="754"/>
      <c r="CW61" s="754"/>
      <c r="CX61" s="755"/>
      <c r="CY61" s="757"/>
      <c r="CZ61" s="758"/>
      <c r="DA61" s="758"/>
      <c r="DB61" s="758"/>
      <c r="DC61" s="758"/>
      <c r="DD61" s="759"/>
      <c r="DE61" s="756">
        <f t="shared" si="5"/>
        <v>0.24199999999999999</v>
      </c>
      <c r="DF61" s="754"/>
      <c r="DG61" s="754"/>
      <c r="DH61" s="754"/>
      <c r="DI61" s="755"/>
      <c r="DJ61" s="404">
        <f>Мероприятия!I21</f>
        <v>2026</v>
      </c>
      <c r="DK61" s="402"/>
      <c r="DL61" s="402"/>
      <c r="DM61" s="402"/>
      <c r="DN61" s="402"/>
      <c r="DO61" s="403"/>
      <c r="DP61" s="404">
        <f>Мероприятия!J21</f>
        <v>2026</v>
      </c>
      <c r="DQ61" s="402"/>
      <c r="DR61" s="402"/>
      <c r="DS61" s="402"/>
      <c r="DT61" s="402"/>
      <c r="DU61" s="403"/>
      <c r="DV61" s="389">
        <f t="shared" si="6"/>
        <v>2703.0051857250005</v>
      </c>
      <c r="DW61" s="390"/>
      <c r="DX61" s="390"/>
      <c r="DY61" s="391"/>
      <c r="DZ61" s="389">
        <v>0</v>
      </c>
      <c r="EA61" s="390"/>
      <c r="EB61" s="390"/>
      <c r="EC61" s="391"/>
      <c r="ED61" s="389">
        <f t="shared" si="7"/>
        <v>2703.0051857250005</v>
      </c>
      <c r="EE61" s="390"/>
      <c r="EF61" s="390"/>
      <c r="EG61" s="391"/>
      <c r="EH61" s="389">
        <v>0</v>
      </c>
      <c r="EI61" s="390"/>
      <c r="EJ61" s="390"/>
      <c r="EK61" s="390"/>
      <c r="EL61" s="390"/>
      <c r="EM61" s="391"/>
      <c r="EN61" s="389">
        <f>Мероприятия!T21</f>
        <v>2703.0051857250005</v>
      </c>
      <c r="EO61" s="390"/>
      <c r="EP61" s="390"/>
      <c r="EQ61" s="391"/>
      <c r="ER61" s="389">
        <f>Мероприятия!X21</f>
        <v>0</v>
      </c>
      <c r="ES61" s="390"/>
      <c r="ET61" s="390"/>
      <c r="EU61" s="391"/>
      <c r="EV61" s="389">
        <f>Мероприятия!AB21</f>
        <v>0</v>
      </c>
      <c r="EW61" s="390"/>
      <c r="EX61" s="390"/>
      <c r="EY61" s="390"/>
      <c r="EZ61" s="389">
        <f t="shared" si="8"/>
        <v>0</v>
      </c>
      <c r="FA61" s="390"/>
      <c r="FB61" s="390"/>
      <c r="FC61" s="390"/>
      <c r="FD61" s="390"/>
      <c r="FE61" s="391"/>
      <c r="FF61" s="390">
        <f>Мероприятия!AK21</f>
        <v>2703.0051857250005</v>
      </c>
      <c r="FG61" s="390"/>
      <c r="FH61" s="390"/>
      <c r="FI61" s="390"/>
      <c r="FJ61" s="390"/>
      <c r="FK61" s="390"/>
      <c r="FL61" s="391"/>
      <c r="FM61" s="389">
        <f>Мероприятия!AI21</f>
        <v>0</v>
      </c>
      <c r="FN61" s="390"/>
      <c r="FO61" s="390"/>
      <c r="FP61" s="390"/>
      <c r="FQ61" s="390"/>
      <c r="FR61" s="390"/>
      <c r="FS61" s="391"/>
      <c r="FT61" s="389">
        <v>0</v>
      </c>
      <c r="FU61" s="390"/>
      <c r="FV61" s="390"/>
      <c r="FW61" s="390"/>
      <c r="FX61" s="390"/>
      <c r="FY61" s="390"/>
      <c r="FZ61" s="391"/>
      <c r="GA61" s="389">
        <v>0</v>
      </c>
      <c r="GB61" s="390"/>
      <c r="GC61" s="390"/>
      <c r="GD61" s="390"/>
      <c r="GE61" s="390"/>
      <c r="GF61" s="390"/>
      <c r="GG61" s="391"/>
      <c r="GH61" s="389">
        <v>0</v>
      </c>
      <c r="GI61" s="390"/>
      <c r="GJ61" s="390"/>
      <c r="GK61" s="390"/>
      <c r="GL61" s="390"/>
      <c r="GM61" s="390"/>
      <c r="GN61" s="391"/>
      <c r="GO61" s="389">
        <v>0</v>
      </c>
      <c r="GP61" s="390"/>
      <c r="GQ61" s="390"/>
      <c r="GR61" s="390"/>
      <c r="GS61" s="390"/>
      <c r="GT61" s="390"/>
      <c r="GU61" s="390"/>
      <c r="GV61" s="390"/>
      <c r="GW61" s="390"/>
      <c r="GX61" s="390"/>
      <c r="GY61" s="390"/>
      <c r="GZ61" s="391"/>
      <c r="HA61" s="389">
        <v>0</v>
      </c>
      <c r="HB61" s="390"/>
      <c r="HC61" s="390"/>
      <c r="HD61" s="390"/>
      <c r="HE61" s="390"/>
      <c r="HF61" s="391"/>
      <c r="HG61" s="389">
        <v>0</v>
      </c>
      <c r="HH61" s="390"/>
      <c r="HI61" s="390"/>
      <c r="HJ61" s="390"/>
      <c r="HK61" s="390"/>
      <c r="HL61" s="391"/>
      <c r="HM61" s="389">
        <v>0</v>
      </c>
      <c r="HN61" s="390"/>
      <c r="HO61" s="390"/>
      <c r="HP61" s="390"/>
      <c r="HQ61" s="390"/>
      <c r="HR61" s="391"/>
      <c r="HS61" s="389">
        <f>Мероприятия!AH21</f>
        <v>0</v>
      </c>
      <c r="HT61" s="390"/>
      <c r="HU61" s="390"/>
      <c r="HV61" s="390"/>
      <c r="HW61" s="390"/>
      <c r="HX61" s="390"/>
      <c r="HY61" s="390"/>
      <c r="HZ61" s="390"/>
      <c r="IA61" s="390"/>
      <c r="IB61" s="391"/>
      <c r="IC61" s="389">
        <v>0</v>
      </c>
      <c r="ID61" s="390"/>
      <c r="IE61" s="390"/>
      <c r="IF61" s="390"/>
      <c r="IG61" s="390"/>
      <c r="IH61" s="391"/>
      <c r="II61" s="76">
        <f t="shared" si="9"/>
        <v>0</v>
      </c>
    </row>
    <row r="62" spans="1:243" s="23" customFormat="1" ht="15.75" customHeight="1" outlineLevel="1" x14ac:dyDescent="0.15">
      <c r="A62" s="392" t="s">
        <v>502</v>
      </c>
      <c r="B62" s="393"/>
      <c r="C62" s="393"/>
      <c r="D62" s="393"/>
      <c r="E62" s="394" t="str">
        <f>Мероприятия!D22</f>
        <v>Замена котлов КВр-0,3 в кол-ве 2 ед. в котельной №2 п. Усть-Кара</v>
      </c>
      <c r="F62" s="395"/>
      <c r="G62" s="395"/>
      <c r="H62" s="395"/>
      <c r="I62" s="395"/>
      <c r="J62" s="395"/>
      <c r="K62" s="395"/>
      <c r="L62" s="395"/>
      <c r="M62" s="395"/>
      <c r="N62" s="395"/>
      <c r="O62" s="395"/>
      <c r="P62" s="395"/>
      <c r="Q62" s="395"/>
      <c r="R62" s="395"/>
      <c r="S62" s="395"/>
      <c r="T62" s="395"/>
      <c r="U62" s="395"/>
      <c r="V62" s="396"/>
      <c r="W62" s="393" t="s">
        <v>515</v>
      </c>
      <c r="X62" s="393"/>
      <c r="Y62" s="393"/>
      <c r="Z62" s="393"/>
      <c r="AA62" s="393"/>
      <c r="AB62" s="393"/>
      <c r="AC62" s="393"/>
      <c r="AD62" s="393"/>
      <c r="AE62" s="397" t="s">
        <v>333</v>
      </c>
      <c r="AF62" s="398"/>
      <c r="AG62" s="398"/>
      <c r="AH62" s="398"/>
      <c r="AI62" s="398"/>
      <c r="AJ62" s="398"/>
      <c r="AK62" s="398"/>
      <c r="AL62" s="399" t="s">
        <v>516</v>
      </c>
      <c r="AM62" s="400"/>
      <c r="AN62" s="400"/>
      <c r="AO62" s="400"/>
      <c r="AP62" s="400"/>
      <c r="AQ62" s="400"/>
      <c r="AR62" s="400"/>
      <c r="AS62" s="400"/>
      <c r="AT62" s="400"/>
      <c r="AU62" s="400"/>
      <c r="AV62" s="400"/>
      <c r="AW62" s="400"/>
      <c r="AX62" s="400"/>
      <c r="AY62" s="401"/>
      <c r="AZ62" s="754"/>
      <c r="BA62" s="754"/>
      <c r="BB62" s="754"/>
      <c r="BC62" s="754"/>
      <c r="BD62" s="754"/>
      <c r="BE62" s="755"/>
      <c r="BF62" s="756"/>
      <c r="BG62" s="754"/>
      <c r="BH62" s="754"/>
      <c r="BI62" s="754"/>
      <c r="BJ62" s="754"/>
      <c r="BK62" s="754"/>
      <c r="BL62" s="755"/>
      <c r="BM62" s="756"/>
      <c r="BN62" s="754"/>
      <c r="BO62" s="754"/>
      <c r="BP62" s="754"/>
      <c r="BQ62" s="754"/>
      <c r="BR62" s="754"/>
      <c r="BS62" s="755"/>
      <c r="BT62" s="757"/>
      <c r="BU62" s="758"/>
      <c r="BV62" s="758"/>
      <c r="BW62" s="758"/>
      <c r="BX62" s="758"/>
      <c r="BY62" s="759"/>
      <c r="BZ62" s="756">
        <v>0.183</v>
      </c>
      <c r="CA62" s="754"/>
      <c r="CB62" s="754"/>
      <c r="CC62" s="754"/>
      <c r="CD62" s="755"/>
      <c r="CE62" s="756"/>
      <c r="CF62" s="754"/>
      <c r="CG62" s="754"/>
      <c r="CH62" s="754"/>
      <c r="CI62" s="754"/>
      <c r="CJ62" s="755"/>
      <c r="CK62" s="756"/>
      <c r="CL62" s="754"/>
      <c r="CM62" s="754"/>
      <c r="CN62" s="754"/>
      <c r="CO62" s="754"/>
      <c r="CP62" s="754"/>
      <c r="CQ62" s="755"/>
      <c r="CR62" s="756"/>
      <c r="CS62" s="754"/>
      <c r="CT62" s="754"/>
      <c r="CU62" s="754"/>
      <c r="CV62" s="754"/>
      <c r="CW62" s="754"/>
      <c r="CX62" s="755"/>
      <c r="CY62" s="757"/>
      <c r="CZ62" s="758"/>
      <c r="DA62" s="758"/>
      <c r="DB62" s="758"/>
      <c r="DC62" s="758"/>
      <c r="DD62" s="759"/>
      <c r="DE62" s="756">
        <f t="shared" si="5"/>
        <v>0.183</v>
      </c>
      <c r="DF62" s="754"/>
      <c r="DG62" s="754"/>
      <c r="DH62" s="754"/>
      <c r="DI62" s="755"/>
      <c r="DJ62" s="404">
        <f>Мероприятия!I22</f>
        <v>2026</v>
      </c>
      <c r="DK62" s="402"/>
      <c r="DL62" s="402"/>
      <c r="DM62" s="402"/>
      <c r="DN62" s="402"/>
      <c r="DO62" s="403"/>
      <c r="DP62" s="404">
        <f>Мероприятия!J22</f>
        <v>2026</v>
      </c>
      <c r="DQ62" s="402"/>
      <c r="DR62" s="402"/>
      <c r="DS62" s="402"/>
      <c r="DT62" s="402"/>
      <c r="DU62" s="403"/>
      <c r="DV62" s="389">
        <f t="shared" si="6"/>
        <v>2229.3206383499996</v>
      </c>
      <c r="DW62" s="390"/>
      <c r="DX62" s="390"/>
      <c r="DY62" s="391"/>
      <c r="DZ62" s="389">
        <v>0</v>
      </c>
      <c r="EA62" s="390"/>
      <c r="EB62" s="390"/>
      <c r="EC62" s="391"/>
      <c r="ED62" s="389">
        <f t="shared" si="7"/>
        <v>2229.3206383499996</v>
      </c>
      <c r="EE62" s="390"/>
      <c r="EF62" s="390"/>
      <c r="EG62" s="391"/>
      <c r="EH62" s="389">
        <v>0</v>
      </c>
      <c r="EI62" s="390"/>
      <c r="EJ62" s="390"/>
      <c r="EK62" s="390"/>
      <c r="EL62" s="390"/>
      <c r="EM62" s="391"/>
      <c r="EN62" s="389">
        <f>Мероприятия!T22</f>
        <v>2229.3206383499996</v>
      </c>
      <c r="EO62" s="390"/>
      <c r="EP62" s="390"/>
      <c r="EQ62" s="391"/>
      <c r="ER62" s="389">
        <f>Мероприятия!X22</f>
        <v>0</v>
      </c>
      <c r="ES62" s="390"/>
      <c r="ET62" s="390"/>
      <c r="EU62" s="391"/>
      <c r="EV62" s="389">
        <f>Мероприятия!AB22</f>
        <v>0</v>
      </c>
      <c r="EW62" s="390"/>
      <c r="EX62" s="390"/>
      <c r="EY62" s="390"/>
      <c r="EZ62" s="389">
        <f t="shared" si="8"/>
        <v>0</v>
      </c>
      <c r="FA62" s="390"/>
      <c r="FB62" s="390"/>
      <c r="FC62" s="390"/>
      <c r="FD62" s="390"/>
      <c r="FE62" s="391"/>
      <c r="FF62" s="390">
        <f>Мероприятия!AK22</f>
        <v>2229.3206383499996</v>
      </c>
      <c r="FG62" s="390"/>
      <c r="FH62" s="390"/>
      <c r="FI62" s="390"/>
      <c r="FJ62" s="390"/>
      <c r="FK62" s="390"/>
      <c r="FL62" s="391"/>
      <c r="FM62" s="389">
        <f>Мероприятия!AI22</f>
        <v>0</v>
      </c>
      <c r="FN62" s="390"/>
      <c r="FO62" s="390"/>
      <c r="FP62" s="390"/>
      <c r="FQ62" s="390"/>
      <c r="FR62" s="390"/>
      <c r="FS62" s="391"/>
      <c r="FT62" s="389">
        <v>0</v>
      </c>
      <c r="FU62" s="390"/>
      <c r="FV62" s="390"/>
      <c r="FW62" s="390"/>
      <c r="FX62" s="390"/>
      <c r="FY62" s="390"/>
      <c r="FZ62" s="391"/>
      <c r="GA62" s="389">
        <v>0</v>
      </c>
      <c r="GB62" s="390"/>
      <c r="GC62" s="390"/>
      <c r="GD62" s="390"/>
      <c r="GE62" s="390"/>
      <c r="GF62" s="390"/>
      <c r="GG62" s="391"/>
      <c r="GH62" s="389">
        <v>0</v>
      </c>
      <c r="GI62" s="390"/>
      <c r="GJ62" s="390"/>
      <c r="GK62" s="390"/>
      <c r="GL62" s="390"/>
      <c r="GM62" s="390"/>
      <c r="GN62" s="391"/>
      <c r="GO62" s="389">
        <v>0</v>
      </c>
      <c r="GP62" s="390"/>
      <c r="GQ62" s="390"/>
      <c r="GR62" s="390"/>
      <c r="GS62" s="390"/>
      <c r="GT62" s="390"/>
      <c r="GU62" s="390"/>
      <c r="GV62" s="390"/>
      <c r="GW62" s="390"/>
      <c r="GX62" s="390"/>
      <c r="GY62" s="390"/>
      <c r="GZ62" s="391"/>
      <c r="HA62" s="389">
        <v>0</v>
      </c>
      <c r="HB62" s="390"/>
      <c r="HC62" s="390"/>
      <c r="HD62" s="390"/>
      <c r="HE62" s="390"/>
      <c r="HF62" s="391"/>
      <c r="HG62" s="389">
        <v>0</v>
      </c>
      <c r="HH62" s="390"/>
      <c r="HI62" s="390"/>
      <c r="HJ62" s="390"/>
      <c r="HK62" s="390"/>
      <c r="HL62" s="391"/>
      <c r="HM62" s="389">
        <v>0</v>
      </c>
      <c r="HN62" s="390"/>
      <c r="HO62" s="390"/>
      <c r="HP62" s="390"/>
      <c r="HQ62" s="390"/>
      <c r="HR62" s="391"/>
      <c r="HS62" s="389">
        <f>Мероприятия!AH22</f>
        <v>0</v>
      </c>
      <c r="HT62" s="390"/>
      <c r="HU62" s="390"/>
      <c r="HV62" s="390"/>
      <c r="HW62" s="390"/>
      <c r="HX62" s="390"/>
      <c r="HY62" s="390"/>
      <c r="HZ62" s="390"/>
      <c r="IA62" s="390"/>
      <c r="IB62" s="391"/>
      <c r="IC62" s="389">
        <v>0</v>
      </c>
      <c r="ID62" s="390"/>
      <c r="IE62" s="390"/>
      <c r="IF62" s="390"/>
      <c r="IG62" s="390"/>
      <c r="IH62" s="391"/>
      <c r="II62" s="76">
        <f t="shared" si="9"/>
        <v>0</v>
      </c>
    </row>
    <row r="63" spans="1:243" s="23" customFormat="1" ht="15.75" customHeight="1" outlineLevel="1" x14ac:dyDescent="0.15">
      <c r="A63" s="392" t="s">
        <v>502</v>
      </c>
      <c r="B63" s="393"/>
      <c r="C63" s="393"/>
      <c r="D63" s="393"/>
      <c r="E63" s="394" t="str">
        <f>Мероприятия!D23</f>
        <v>Реконструкция тепловой сети в п. Каратайка (установка колодцев)</v>
      </c>
      <c r="F63" s="395"/>
      <c r="G63" s="395"/>
      <c r="H63" s="395"/>
      <c r="I63" s="395"/>
      <c r="J63" s="395"/>
      <c r="K63" s="395"/>
      <c r="L63" s="395"/>
      <c r="M63" s="395"/>
      <c r="N63" s="395"/>
      <c r="O63" s="395"/>
      <c r="P63" s="395"/>
      <c r="Q63" s="395"/>
      <c r="R63" s="395"/>
      <c r="S63" s="395"/>
      <c r="T63" s="395"/>
      <c r="U63" s="395"/>
      <c r="V63" s="396"/>
      <c r="W63" s="393" t="s">
        <v>517</v>
      </c>
      <c r="X63" s="393"/>
      <c r="Y63" s="393"/>
      <c r="Z63" s="393"/>
      <c r="AA63" s="393"/>
      <c r="AB63" s="393"/>
      <c r="AC63" s="393"/>
      <c r="AD63" s="393"/>
      <c r="AE63" s="397" t="s">
        <v>333</v>
      </c>
      <c r="AF63" s="398"/>
      <c r="AG63" s="398"/>
      <c r="AH63" s="398"/>
      <c r="AI63" s="398"/>
      <c r="AJ63" s="398"/>
      <c r="AK63" s="398"/>
      <c r="AL63" s="399" t="s">
        <v>617</v>
      </c>
      <c r="AM63" s="510"/>
      <c r="AN63" s="510"/>
      <c r="AO63" s="510"/>
      <c r="AP63" s="510"/>
      <c r="AQ63" s="510"/>
      <c r="AR63" s="510"/>
      <c r="AS63" s="510"/>
      <c r="AT63" s="510"/>
      <c r="AU63" s="510"/>
      <c r="AV63" s="510"/>
      <c r="AW63" s="510"/>
      <c r="AX63" s="510"/>
      <c r="AY63" s="511"/>
      <c r="AZ63" s="754" t="s">
        <v>289</v>
      </c>
      <c r="BA63" s="754"/>
      <c r="BB63" s="754"/>
      <c r="BC63" s="754"/>
      <c r="BD63" s="754"/>
      <c r="BE63" s="755"/>
      <c r="BF63" s="756" t="s">
        <v>289</v>
      </c>
      <c r="BG63" s="754"/>
      <c r="BH63" s="754"/>
      <c r="BI63" s="754"/>
      <c r="BJ63" s="754"/>
      <c r="BK63" s="754"/>
      <c r="BL63" s="755"/>
      <c r="BM63" s="756">
        <v>9.6539999999999999</v>
      </c>
      <c r="BN63" s="754"/>
      <c r="BO63" s="754"/>
      <c r="BP63" s="754"/>
      <c r="BQ63" s="754"/>
      <c r="BR63" s="754"/>
      <c r="BS63" s="755"/>
      <c r="BT63" s="757" t="s">
        <v>610</v>
      </c>
      <c r="BU63" s="758"/>
      <c r="BV63" s="758"/>
      <c r="BW63" s="758"/>
      <c r="BX63" s="758"/>
      <c r="BY63" s="759"/>
      <c r="BZ63" s="756">
        <v>1.45</v>
      </c>
      <c r="CA63" s="754"/>
      <c r="CB63" s="754"/>
      <c r="CC63" s="754"/>
      <c r="CD63" s="755"/>
      <c r="CE63" s="756" t="str">
        <f>AZ63</f>
        <v>-</v>
      </c>
      <c r="CF63" s="754"/>
      <c r="CG63" s="754"/>
      <c r="CH63" s="754"/>
      <c r="CI63" s="754"/>
      <c r="CJ63" s="755"/>
      <c r="CK63" s="756" t="str">
        <f>BF63</f>
        <v>-</v>
      </c>
      <c r="CL63" s="754"/>
      <c r="CM63" s="754"/>
      <c r="CN63" s="754"/>
      <c r="CO63" s="754"/>
      <c r="CP63" s="754"/>
      <c r="CQ63" s="755"/>
      <c r="CR63" s="756">
        <f>BM63</f>
        <v>9.6539999999999999</v>
      </c>
      <c r="CS63" s="754"/>
      <c r="CT63" s="754"/>
      <c r="CU63" s="754"/>
      <c r="CV63" s="754"/>
      <c r="CW63" s="754"/>
      <c r="CX63" s="755"/>
      <c r="CY63" s="757" t="str">
        <f>BT63</f>
        <v>подзеимный/надземный</v>
      </c>
      <c r="CZ63" s="758"/>
      <c r="DA63" s="758"/>
      <c r="DB63" s="758"/>
      <c r="DC63" s="758"/>
      <c r="DD63" s="759"/>
      <c r="DE63" s="756">
        <f t="shared" si="5"/>
        <v>1.45</v>
      </c>
      <c r="DF63" s="754"/>
      <c r="DG63" s="754"/>
      <c r="DH63" s="754"/>
      <c r="DI63" s="755"/>
      <c r="DJ63" s="404">
        <f>Мероприятия!I23</f>
        <v>2026</v>
      </c>
      <c r="DK63" s="402"/>
      <c r="DL63" s="402"/>
      <c r="DM63" s="402"/>
      <c r="DN63" s="402"/>
      <c r="DO63" s="403"/>
      <c r="DP63" s="404">
        <f>Мероприятия!J23</f>
        <v>2027</v>
      </c>
      <c r="DQ63" s="402"/>
      <c r="DR63" s="402"/>
      <c r="DS63" s="402"/>
      <c r="DT63" s="402"/>
      <c r="DU63" s="403"/>
      <c r="DV63" s="389">
        <f t="shared" ref="DV63" si="10">EN63+ER63+EV63</f>
        <v>9402.6847443749994</v>
      </c>
      <c r="DW63" s="390"/>
      <c r="DX63" s="390"/>
      <c r="DY63" s="391"/>
      <c r="DZ63" s="389">
        <v>0</v>
      </c>
      <c r="EA63" s="390"/>
      <c r="EB63" s="390"/>
      <c r="EC63" s="391"/>
      <c r="ED63" s="389">
        <f t="shared" ref="ED63" si="11">DV63-DZ63</f>
        <v>9402.6847443749994</v>
      </c>
      <c r="EE63" s="390"/>
      <c r="EF63" s="390"/>
      <c r="EG63" s="391"/>
      <c r="EH63" s="389">
        <v>0</v>
      </c>
      <c r="EI63" s="390"/>
      <c r="EJ63" s="390"/>
      <c r="EK63" s="390"/>
      <c r="EL63" s="390"/>
      <c r="EM63" s="391"/>
      <c r="EN63" s="389">
        <f>Мероприятия!T23</f>
        <v>9402.6847443749994</v>
      </c>
      <c r="EO63" s="390"/>
      <c r="EP63" s="390"/>
      <c r="EQ63" s="391"/>
      <c r="ER63" s="389">
        <f>Мероприятия!X23</f>
        <v>0</v>
      </c>
      <c r="ES63" s="390"/>
      <c r="ET63" s="390"/>
      <c r="EU63" s="391"/>
      <c r="EV63" s="389">
        <f>Мероприятия!AB23</f>
        <v>0</v>
      </c>
      <c r="EW63" s="390"/>
      <c r="EX63" s="390"/>
      <c r="EY63" s="390"/>
      <c r="EZ63" s="389">
        <f t="shared" ref="EZ63" si="12">DV63-EH63-EN63-ER63-EV63</f>
        <v>0</v>
      </c>
      <c r="FA63" s="390"/>
      <c r="FB63" s="390"/>
      <c r="FC63" s="390"/>
      <c r="FD63" s="390"/>
      <c r="FE63" s="391"/>
      <c r="FF63" s="390">
        <f>Мероприятия!AK23</f>
        <v>9402.6847443749994</v>
      </c>
      <c r="FG63" s="390"/>
      <c r="FH63" s="390"/>
      <c r="FI63" s="390"/>
      <c r="FJ63" s="390"/>
      <c r="FK63" s="390"/>
      <c r="FL63" s="391"/>
      <c r="FM63" s="389">
        <f>Мероприятия!AI23</f>
        <v>0</v>
      </c>
      <c r="FN63" s="390"/>
      <c r="FO63" s="390"/>
      <c r="FP63" s="390"/>
      <c r="FQ63" s="390"/>
      <c r="FR63" s="390"/>
      <c r="FS63" s="391"/>
      <c r="FT63" s="389">
        <v>0</v>
      </c>
      <c r="FU63" s="390"/>
      <c r="FV63" s="390"/>
      <c r="FW63" s="390"/>
      <c r="FX63" s="390"/>
      <c r="FY63" s="390"/>
      <c r="FZ63" s="391"/>
      <c r="GA63" s="389">
        <v>0</v>
      </c>
      <c r="GB63" s="390"/>
      <c r="GC63" s="390"/>
      <c r="GD63" s="390"/>
      <c r="GE63" s="390"/>
      <c r="GF63" s="390"/>
      <c r="GG63" s="391"/>
      <c r="GH63" s="389">
        <v>0</v>
      </c>
      <c r="GI63" s="390"/>
      <c r="GJ63" s="390"/>
      <c r="GK63" s="390"/>
      <c r="GL63" s="390"/>
      <c r="GM63" s="390"/>
      <c r="GN63" s="391"/>
      <c r="GO63" s="389">
        <v>0</v>
      </c>
      <c r="GP63" s="390"/>
      <c r="GQ63" s="390"/>
      <c r="GR63" s="390"/>
      <c r="GS63" s="390"/>
      <c r="GT63" s="390"/>
      <c r="GU63" s="390"/>
      <c r="GV63" s="390"/>
      <c r="GW63" s="390"/>
      <c r="GX63" s="390"/>
      <c r="GY63" s="390"/>
      <c r="GZ63" s="391"/>
      <c r="HA63" s="389">
        <v>0</v>
      </c>
      <c r="HB63" s="390"/>
      <c r="HC63" s="390"/>
      <c r="HD63" s="390"/>
      <c r="HE63" s="390"/>
      <c r="HF63" s="391"/>
      <c r="HG63" s="389">
        <v>0</v>
      </c>
      <c r="HH63" s="390"/>
      <c r="HI63" s="390"/>
      <c r="HJ63" s="390"/>
      <c r="HK63" s="390"/>
      <c r="HL63" s="391"/>
      <c r="HM63" s="389">
        <v>0</v>
      </c>
      <c r="HN63" s="390"/>
      <c r="HO63" s="390"/>
      <c r="HP63" s="390"/>
      <c r="HQ63" s="390"/>
      <c r="HR63" s="391"/>
      <c r="HS63" s="389">
        <f>Мероприятия!AH23</f>
        <v>0</v>
      </c>
      <c r="HT63" s="390"/>
      <c r="HU63" s="390"/>
      <c r="HV63" s="390"/>
      <c r="HW63" s="390"/>
      <c r="HX63" s="390"/>
      <c r="HY63" s="390"/>
      <c r="HZ63" s="390"/>
      <c r="IA63" s="390"/>
      <c r="IB63" s="391"/>
      <c r="IC63" s="389">
        <v>0</v>
      </c>
      <c r="ID63" s="390"/>
      <c r="IE63" s="390"/>
      <c r="IF63" s="390"/>
      <c r="IG63" s="390"/>
      <c r="IH63" s="391"/>
      <c r="II63" s="76">
        <f t="shared" ref="II63" si="13">SUM(FF63:IH63)-EN63-ER63-EV63</f>
        <v>0</v>
      </c>
    </row>
    <row r="64" spans="1:243" s="115" customFormat="1" ht="9" customHeight="1" x14ac:dyDescent="0.15">
      <c r="A64" s="497" t="s">
        <v>132</v>
      </c>
      <c r="B64" s="498"/>
      <c r="C64" s="498"/>
      <c r="D64" s="498"/>
      <c r="E64" s="498"/>
      <c r="F64" s="498"/>
      <c r="G64" s="498"/>
      <c r="H64" s="498"/>
      <c r="I64" s="498"/>
      <c r="J64" s="498"/>
      <c r="K64" s="498"/>
      <c r="L64" s="498"/>
      <c r="M64" s="498"/>
      <c r="N64" s="498"/>
      <c r="O64" s="498"/>
      <c r="P64" s="498"/>
      <c r="Q64" s="498"/>
      <c r="R64" s="498"/>
      <c r="S64" s="498"/>
      <c r="T64" s="498"/>
      <c r="U64" s="498"/>
      <c r="V64" s="498"/>
      <c r="W64" s="498"/>
      <c r="X64" s="498"/>
      <c r="Y64" s="498"/>
      <c r="Z64" s="498"/>
      <c r="AA64" s="498"/>
      <c r="AB64" s="498"/>
      <c r="AC64" s="498"/>
      <c r="AD64" s="499"/>
      <c r="AE64" s="489"/>
      <c r="AF64" s="490"/>
      <c r="AG64" s="490"/>
      <c r="AH64" s="490"/>
      <c r="AI64" s="490"/>
      <c r="AJ64" s="490"/>
      <c r="AK64" s="490"/>
      <c r="AL64" s="438"/>
      <c r="AM64" s="439"/>
      <c r="AN64" s="439"/>
      <c r="AO64" s="439"/>
      <c r="AP64" s="439"/>
      <c r="AQ64" s="439"/>
      <c r="AR64" s="439"/>
      <c r="AS64" s="439"/>
      <c r="AT64" s="439"/>
      <c r="AU64" s="439"/>
      <c r="AV64" s="439"/>
      <c r="AW64" s="439"/>
      <c r="AX64" s="439"/>
      <c r="AY64" s="440"/>
      <c r="AZ64" s="427"/>
      <c r="BA64" s="427"/>
      <c r="BB64" s="427"/>
      <c r="BC64" s="427"/>
      <c r="BD64" s="427"/>
      <c r="BE64" s="428"/>
      <c r="BF64" s="429"/>
      <c r="BG64" s="427"/>
      <c r="BH64" s="427"/>
      <c r="BI64" s="427"/>
      <c r="BJ64" s="427"/>
      <c r="BK64" s="427"/>
      <c r="BL64" s="428"/>
      <c r="BM64" s="429"/>
      <c r="BN64" s="427"/>
      <c r="BO64" s="427"/>
      <c r="BP64" s="427"/>
      <c r="BQ64" s="427"/>
      <c r="BR64" s="427"/>
      <c r="BS64" s="428"/>
      <c r="BT64" s="438"/>
      <c r="BU64" s="439"/>
      <c r="BV64" s="439"/>
      <c r="BW64" s="439"/>
      <c r="BX64" s="439"/>
      <c r="BY64" s="440"/>
      <c r="BZ64" s="429"/>
      <c r="CA64" s="427"/>
      <c r="CB64" s="427"/>
      <c r="CC64" s="427"/>
      <c r="CD64" s="428"/>
      <c r="CE64" s="429"/>
      <c r="CF64" s="427"/>
      <c r="CG64" s="427"/>
      <c r="CH64" s="427"/>
      <c r="CI64" s="427"/>
      <c r="CJ64" s="428"/>
      <c r="CK64" s="429"/>
      <c r="CL64" s="427"/>
      <c r="CM64" s="427"/>
      <c r="CN64" s="427"/>
      <c r="CO64" s="427"/>
      <c r="CP64" s="427"/>
      <c r="CQ64" s="428"/>
      <c r="CR64" s="429"/>
      <c r="CS64" s="427"/>
      <c r="CT64" s="427"/>
      <c r="CU64" s="427"/>
      <c r="CV64" s="427"/>
      <c r="CW64" s="427"/>
      <c r="CX64" s="428"/>
      <c r="CY64" s="438"/>
      <c r="CZ64" s="439"/>
      <c r="DA64" s="439"/>
      <c r="DB64" s="439"/>
      <c r="DC64" s="439"/>
      <c r="DD64" s="440"/>
      <c r="DE64" s="429"/>
      <c r="DF64" s="427"/>
      <c r="DG64" s="427"/>
      <c r="DH64" s="427"/>
      <c r="DI64" s="428"/>
      <c r="DJ64" s="484"/>
      <c r="DK64" s="485"/>
      <c r="DL64" s="485"/>
      <c r="DM64" s="485"/>
      <c r="DN64" s="485"/>
      <c r="DO64" s="486"/>
      <c r="DP64" s="484"/>
      <c r="DQ64" s="485"/>
      <c r="DR64" s="485"/>
      <c r="DS64" s="485"/>
      <c r="DT64" s="485"/>
      <c r="DU64" s="486"/>
      <c r="DV64" s="434">
        <f>SUM(DV58:DY63)</f>
        <v>26944.700509775881</v>
      </c>
      <c r="DW64" s="427"/>
      <c r="DX64" s="427"/>
      <c r="DY64" s="428"/>
      <c r="DZ64" s="434">
        <f>SUM(DZ58:EC63)</f>
        <v>0</v>
      </c>
      <c r="EA64" s="427"/>
      <c r="EB64" s="427"/>
      <c r="EC64" s="428"/>
      <c r="ED64" s="434">
        <f>SUM(ED58:EG63)</f>
        <v>26944.700509775881</v>
      </c>
      <c r="EE64" s="427"/>
      <c r="EF64" s="427"/>
      <c r="EG64" s="428"/>
      <c r="EH64" s="434">
        <f>SUM(EH58:EM63)</f>
        <v>0</v>
      </c>
      <c r="EI64" s="427"/>
      <c r="EJ64" s="427"/>
      <c r="EK64" s="427"/>
      <c r="EL64" s="427"/>
      <c r="EM64" s="428"/>
      <c r="EN64" s="434">
        <f>SUM(EN58:EQ63)</f>
        <v>18162.675185849999</v>
      </c>
      <c r="EO64" s="427"/>
      <c r="EP64" s="427"/>
      <c r="EQ64" s="428"/>
      <c r="ER64" s="434">
        <f>SUM(ER58:EU63)</f>
        <v>3598.4897907660006</v>
      </c>
      <c r="ES64" s="427"/>
      <c r="ET64" s="427"/>
      <c r="EU64" s="428"/>
      <c r="EV64" s="434">
        <f>SUM(EV58:EY63)</f>
        <v>5183.5355331598803</v>
      </c>
      <c r="EW64" s="427"/>
      <c r="EX64" s="427"/>
      <c r="EY64" s="427"/>
      <c r="EZ64" s="434">
        <f>SUM(EZ58:FE63)</f>
        <v>0</v>
      </c>
      <c r="FA64" s="427"/>
      <c r="FB64" s="427"/>
      <c r="FC64" s="427"/>
      <c r="FD64" s="427"/>
      <c r="FE64" s="428"/>
      <c r="FF64" s="441">
        <f>SUM(FF58:FL63)</f>
        <v>26944.700509775881</v>
      </c>
      <c r="FG64" s="427"/>
      <c r="FH64" s="427"/>
      <c r="FI64" s="427"/>
      <c r="FJ64" s="427"/>
      <c r="FK64" s="427"/>
      <c r="FL64" s="428"/>
      <c r="FM64" s="434">
        <f>SUM(FM58:FS63)</f>
        <v>0</v>
      </c>
      <c r="FN64" s="427"/>
      <c r="FO64" s="427"/>
      <c r="FP64" s="427"/>
      <c r="FQ64" s="427"/>
      <c r="FR64" s="427"/>
      <c r="FS64" s="428"/>
      <c r="FT64" s="434">
        <f>SUM(FT58:FZ63)</f>
        <v>0</v>
      </c>
      <c r="FU64" s="427"/>
      <c r="FV64" s="427"/>
      <c r="FW64" s="427"/>
      <c r="FX64" s="427"/>
      <c r="FY64" s="427"/>
      <c r="FZ64" s="428"/>
      <c r="GA64" s="434">
        <f>SUM(GA58:GG63)</f>
        <v>0</v>
      </c>
      <c r="GB64" s="427"/>
      <c r="GC64" s="427"/>
      <c r="GD64" s="427"/>
      <c r="GE64" s="427"/>
      <c r="GF64" s="427"/>
      <c r="GG64" s="428"/>
      <c r="GH64" s="434">
        <f>SUM(GH58:GN63)</f>
        <v>0</v>
      </c>
      <c r="GI64" s="427"/>
      <c r="GJ64" s="427"/>
      <c r="GK64" s="427"/>
      <c r="GL64" s="427"/>
      <c r="GM64" s="427"/>
      <c r="GN64" s="428"/>
      <c r="GO64" s="434">
        <f>SUM(GO58:GZ63)</f>
        <v>0</v>
      </c>
      <c r="GP64" s="427"/>
      <c r="GQ64" s="427"/>
      <c r="GR64" s="427"/>
      <c r="GS64" s="427"/>
      <c r="GT64" s="427"/>
      <c r="GU64" s="427"/>
      <c r="GV64" s="427"/>
      <c r="GW64" s="427"/>
      <c r="GX64" s="427"/>
      <c r="GY64" s="427"/>
      <c r="GZ64" s="428"/>
      <c r="HA64" s="434">
        <f>SUM(HA58:HF63)</f>
        <v>0</v>
      </c>
      <c r="HB64" s="427"/>
      <c r="HC64" s="427"/>
      <c r="HD64" s="427"/>
      <c r="HE64" s="427"/>
      <c r="HF64" s="428"/>
      <c r="HG64" s="434">
        <f>SUM(HG58:HL63)</f>
        <v>0</v>
      </c>
      <c r="HH64" s="427"/>
      <c r="HI64" s="427"/>
      <c r="HJ64" s="427"/>
      <c r="HK64" s="427"/>
      <c r="HL64" s="428"/>
      <c r="HM64" s="434">
        <f>SUM(HM58:HR63)</f>
        <v>0</v>
      </c>
      <c r="HN64" s="427"/>
      <c r="HO64" s="427"/>
      <c r="HP64" s="427"/>
      <c r="HQ64" s="427"/>
      <c r="HR64" s="428"/>
      <c r="HS64" s="434">
        <f>SUM(HS58:IB63)</f>
        <v>0</v>
      </c>
      <c r="HT64" s="427"/>
      <c r="HU64" s="427"/>
      <c r="HV64" s="427"/>
      <c r="HW64" s="427"/>
      <c r="HX64" s="427"/>
      <c r="HY64" s="427"/>
      <c r="HZ64" s="427"/>
      <c r="IA64" s="427"/>
      <c r="IB64" s="428"/>
      <c r="IC64" s="434">
        <f>SUM(IC58:IH63)</f>
        <v>0</v>
      </c>
      <c r="ID64" s="427"/>
      <c r="IE64" s="427"/>
      <c r="IF64" s="427"/>
      <c r="IG64" s="427"/>
      <c r="IH64" s="428"/>
    </row>
    <row r="65" spans="1:242" s="116" customFormat="1" ht="9" customHeight="1" x14ac:dyDescent="0.15">
      <c r="A65" s="408" t="s">
        <v>133</v>
      </c>
      <c r="B65" s="409"/>
      <c r="C65" s="409"/>
      <c r="D65" s="409"/>
      <c r="E65" s="409"/>
      <c r="F65" s="409"/>
      <c r="G65" s="409"/>
      <c r="H65" s="409"/>
      <c r="I65" s="409"/>
      <c r="J65" s="409"/>
      <c r="K65" s="409"/>
      <c r="L65" s="409"/>
      <c r="M65" s="409"/>
      <c r="N65" s="409"/>
      <c r="O65" s="409"/>
      <c r="P65" s="409"/>
      <c r="Q65" s="409"/>
      <c r="R65" s="409"/>
      <c r="S65" s="409"/>
      <c r="T65" s="409"/>
      <c r="U65" s="409"/>
      <c r="V65" s="410"/>
      <c r="W65" s="411"/>
      <c r="X65" s="411"/>
      <c r="Y65" s="411"/>
      <c r="Z65" s="411"/>
      <c r="AA65" s="411"/>
      <c r="AB65" s="411"/>
      <c r="AC65" s="411"/>
      <c r="AD65" s="411"/>
      <c r="AE65" s="412"/>
      <c r="AF65" s="413"/>
      <c r="AG65" s="413"/>
      <c r="AH65" s="413"/>
      <c r="AI65" s="413"/>
      <c r="AJ65" s="413"/>
      <c r="AK65" s="413"/>
      <c r="AL65" s="414"/>
      <c r="AM65" s="415"/>
      <c r="AN65" s="415"/>
      <c r="AO65" s="415"/>
      <c r="AP65" s="415"/>
      <c r="AQ65" s="415"/>
      <c r="AR65" s="415"/>
      <c r="AS65" s="415"/>
      <c r="AT65" s="415"/>
      <c r="AU65" s="415"/>
      <c r="AV65" s="415"/>
      <c r="AW65" s="415"/>
      <c r="AX65" s="415"/>
      <c r="AY65" s="416"/>
      <c r="AZ65" s="406"/>
      <c r="BA65" s="406"/>
      <c r="BB65" s="406"/>
      <c r="BC65" s="406"/>
      <c r="BD65" s="406"/>
      <c r="BE65" s="407"/>
      <c r="BF65" s="417"/>
      <c r="BG65" s="406"/>
      <c r="BH65" s="406"/>
      <c r="BI65" s="406"/>
      <c r="BJ65" s="406"/>
      <c r="BK65" s="406"/>
      <c r="BL65" s="407"/>
      <c r="BM65" s="417"/>
      <c r="BN65" s="406"/>
      <c r="BO65" s="406"/>
      <c r="BP65" s="406"/>
      <c r="BQ65" s="406"/>
      <c r="BR65" s="406"/>
      <c r="BS65" s="407"/>
      <c r="BT65" s="414"/>
      <c r="BU65" s="415"/>
      <c r="BV65" s="415"/>
      <c r="BW65" s="415"/>
      <c r="BX65" s="415"/>
      <c r="BY65" s="416"/>
      <c r="BZ65" s="417"/>
      <c r="CA65" s="406"/>
      <c r="CB65" s="406"/>
      <c r="CC65" s="406"/>
      <c r="CD65" s="407"/>
      <c r="CE65" s="417"/>
      <c r="CF65" s="406"/>
      <c r="CG65" s="406"/>
      <c r="CH65" s="406"/>
      <c r="CI65" s="406"/>
      <c r="CJ65" s="407"/>
      <c r="CK65" s="417"/>
      <c r="CL65" s="406"/>
      <c r="CM65" s="406"/>
      <c r="CN65" s="406"/>
      <c r="CO65" s="406"/>
      <c r="CP65" s="406"/>
      <c r="CQ65" s="407"/>
      <c r="CR65" s="417"/>
      <c r="CS65" s="406"/>
      <c r="CT65" s="406"/>
      <c r="CU65" s="406"/>
      <c r="CV65" s="406"/>
      <c r="CW65" s="406"/>
      <c r="CX65" s="407"/>
      <c r="CY65" s="414"/>
      <c r="CZ65" s="415"/>
      <c r="DA65" s="415"/>
      <c r="DB65" s="415"/>
      <c r="DC65" s="415"/>
      <c r="DD65" s="416"/>
      <c r="DE65" s="417"/>
      <c r="DF65" s="406"/>
      <c r="DG65" s="406"/>
      <c r="DH65" s="406"/>
      <c r="DI65" s="407"/>
      <c r="DJ65" s="418"/>
      <c r="DK65" s="411"/>
      <c r="DL65" s="411"/>
      <c r="DM65" s="411"/>
      <c r="DN65" s="411"/>
      <c r="DO65" s="419"/>
      <c r="DP65" s="418"/>
      <c r="DQ65" s="411"/>
      <c r="DR65" s="411"/>
      <c r="DS65" s="411"/>
      <c r="DT65" s="411"/>
      <c r="DU65" s="419"/>
      <c r="DV65" s="405">
        <f>SUM(DV64,DV56,DV48,DV42,DV33,DV29)</f>
        <v>372296.36263035826</v>
      </c>
      <c r="DW65" s="406"/>
      <c r="DX65" s="406"/>
      <c r="DY65" s="407"/>
      <c r="DZ65" s="405">
        <f>SUM(DZ64,DZ56,DZ48,DZ42,DZ33,DZ29)</f>
        <v>4046.25463352208</v>
      </c>
      <c r="EA65" s="406"/>
      <c r="EB65" s="406"/>
      <c r="EC65" s="407"/>
      <c r="ED65" s="405">
        <f>SUM(ED64,ED56,ED48,ED42,ED33,ED29)</f>
        <v>368250.10799683619</v>
      </c>
      <c r="EE65" s="406"/>
      <c r="EF65" s="406"/>
      <c r="EG65" s="407"/>
      <c r="EH65" s="405">
        <f>SUM(EH64,EH56,EH48,EH42,EH33,EH29)</f>
        <v>130846.63095238095</v>
      </c>
      <c r="EI65" s="406"/>
      <c r="EJ65" s="406"/>
      <c r="EK65" s="406"/>
      <c r="EL65" s="406"/>
      <c r="EM65" s="407"/>
      <c r="EN65" s="405">
        <f>SUM(EN64,EN56,EN48,EN42,EN33,EN29)</f>
        <v>209868.92668379622</v>
      </c>
      <c r="EO65" s="406"/>
      <c r="EP65" s="406"/>
      <c r="EQ65" s="407"/>
      <c r="ER65" s="405">
        <f>SUM(ER64,ER56,ER48,ER42,ER33,ER29)</f>
        <v>26397.269461021191</v>
      </c>
      <c r="ES65" s="406"/>
      <c r="ET65" s="406"/>
      <c r="EU65" s="407"/>
      <c r="EV65" s="405">
        <f>SUM(EV64,EV56,EV48,EV42,EV33,EV29)</f>
        <v>5183.5355331598803</v>
      </c>
      <c r="EW65" s="406"/>
      <c r="EX65" s="406"/>
      <c r="EY65" s="407"/>
      <c r="EZ65" s="405">
        <f>SUM(EZ64,EZ56,EZ48,EZ42,EZ33,EZ29)</f>
        <v>4.5474735088646412E-13</v>
      </c>
      <c r="FA65" s="406"/>
      <c r="FB65" s="406"/>
      <c r="FC65" s="406"/>
      <c r="FD65" s="406"/>
      <c r="FE65" s="407"/>
      <c r="FF65" s="420">
        <f>SUM(FF64,FF56,FF48,FF42,FF33,FF29)</f>
        <v>69009.950024619262</v>
      </c>
      <c r="FG65" s="406"/>
      <c r="FH65" s="406"/>
      <c r="FI65" s="406"/>
      <c r="FJ65" s="406"/>
      <c r="FK65" s="406"/>
      <c r="FL65" s="407"/>
      <c r="FM65" s="420">
        <f>SUM(FM64,FM56,FM48,FM42,FM33,FM29)</f>
        <v>44078.716467612467</v>
      </c>
      <c r="FN65" s="406"/>
      <c r="FO65" s="406"/>
      <c r="FP65" s="406"/>
      <c r="FQ65" s="406"/>
      <c r="FR65" s="406"/>
      <c r="FS65" s="407"/>
      <c r="FT65" s="420">
        <f>SUM(FT64,FT56,FT48,FT42,FT33,FT29)</f>
        <v>0</v>
      </c>
      <c r="FU65" s="406"/>
      <c r="FV65" s="406"/>
      <c r="FW65" s="406"/>
      <c r="FX65" s="406"/>
      <c r="FY65" s="406"/>
      <c r="FZ65" s="407"/>
      <c r="GA65" s="420">
        <f>SUM(GA64,GA56,GA48,GA42,GA33,GA29)</f>
        <v>0</v>
      </c>
      <c r="GB65" s="406"/>
      <c r="GC65" s="406"/>
      <c r="GD65" s="406"/>
      <c r="GE65" s="406"/>
      <c r="GF65" s="406"/>
      <c r="GG65" s="407"/>
      <c r="GH65" s="420">
        <f>SUM(GH64,GH56,GH48,GH42,GH33,GH29)</f>
        <v>0</v>
      </c>
      <c r="GI65" s="406"/>
      <c r="GJ65" s="406"/>
      <c r="GK65" s="406"/>
      <c r="GL65" s="406"/>
      <c r="GM65" s="406"/>
      <c r="GN65" s="407"/>
      <c r="GO65" s="405">
        <f>SUM(GO64,GO56,GO48,GO42,GO33,GO29)</f>
        <v>0</v>
      </c>
      <c r="GP65" s="406"/>
      <c r="GQ65" s="406"/>
      <c r="GR65" s="406"/>
      <c r="GS65" s="406"/>
      <c r="GT65" s="406"/>
      <c r="GU65" s="406"/>
      <c r="GV65" s="406"/>
      <c r="GW65" s="406"/>
      <c r="GX65" s="406"/>
      <c r="GY65" s="406"/>
      <c r="GZ65" s="407"/>
      <c r="HA65" s="405">
        <f>SUM(HA64,HA56,HA48,HA42,HA33,HA29)</f>
        <v>0</v>
      </c>
      <c r="HB65" s="406"/>
      <c r="HC65" s="406"/>
      <c r="HD65" s="406"/>
      <c r="HE65" s="406"/>
      <c r="HF65" s="407"/>
      <c r="HG65" s="405">
        <f>SUM(HG64,HG56,HG48,HG42,HG33,HG29)</f>
        <v>0</v>
      </c>
      <c r="HH65" s="406"/>
      <c r="HI65" s="406"/>
      <c r="HJ65" s="406"/>
      <c r="HK65" s="406"/>
      <c r="HL65" s="407"/>
      <c r="HM65" s="405">
        <f>SUM(HM64,HM56,HM48,HM42,HM33,HM29)</f>
        <v>0</v>
      </c>
      <c r="HN65" s="406"/>
      <c r="HO65" s="406"/>
      <c r="HP65" s="406"/>
      <c r="HQ65" s="406"/>
      <c r="HR65" s="407"/>
      <c r="HS65" s="405">
        <f>SUM(HS64,HS56,HS48,HS42,HS33,HS29)</f>
        <v>128361.06518574558</v>
      </c>
      <c r="HT65" s="406"/>
      <c r="HU65" s="406"/>
      <c r="HV65" s="406"/>
      <c r="HW65" s="406"/>
      <c r="HX65" s="406"/>
      <c r="HY65" s="406"/>
      <c r="HZ65" s="406"/>
      <c r="IA65" s="406"/>
      <c r="IB65" s="407"/>
      <c r="IC65" s="405">
        <f>SUM(IC64,IC56,IC48,IC42,IC33,IC29)</f>
        <v>0</v>
      </c>
      <c r="ID65" s="406"/>
      <c r="IE65" s="406"/>
      <c r="IF65" s="406"/>
      <c r="IG65" s="406"/>
      <c r="IH65" s="407"/>
    </row>
    <row r="66" spans="1:242" ht="9" customHeight="1" x14ac:dyDescent="0.25"/>
    <row r="67" spans="1:242" s="18" customFormat="1" ht="9" customHeight="1" x14ac:dyDescent="0.2">
      <c r="E67" s="512" t="s">
        <v>19</v>
      </c>
      <c r="F67" s="512"/>
      <c r="G67" s="512"/>
      <c r="H67" s="512"/>
      <c r="I67" s="512"/>
      <c r="J67" s="512"/>
      <c r="K67" s="512"/>
      <c r="L67" s="512"/>
      <c r="M67" s="512"/>
      <c r="N67" s="512"/>
      <c r="O67" s="512"/>
      <c r="P67" s="512"/>
      <c r="Q67" s="512"/>
      <c r="R67" s="512"/>
      <c r="S67" s="512"/>
      <c r="T67" s="512"/>
      <c r="U67" s="512"/>
      <c r="V67" s="512"/>
      <c r="W67" s="512"/>
      <c r="X67" s="512"/>
      <c r="Y67" s="512"/>
      <c r="Z67" s="512"/>
      <c r="AA67" s="512"/>
      <c r="AB67" s="512"/>
      <c r="AC67" s="512"/>
      <c r="AD67" s="512"/>
      <c r="AE67" s="512"/>
      <c r="AF67" s="512"/>
      <c r="AG67" s="512"/>
      <c r="AH67" s="512"/>
      <c r="AI67" s="512"/>
      <c r="AJ67" s="512"/>
      <c r="AK67" s="512"/>
      <c r="AL67" s="446"/>
      <c r="AM67" s="446"/>
      <c r="AN67" s="446"/>
      <c r="AO67" s="446"/>
      <c r="AP67" s="446"/>
      <c r="AQ67" s="446"/>
      <c r="AR67" s="446"/>
      <c r="AS67" s="446"/>
      <c r="AT67" s="446"/>
      <c r="AU67" s="446"/>
      <c r="AV67" s="446"/>
      <c r="AW67" s="446"/>
      <c r="AX67" s="446"/>
      <c r="AY67" s="446"/>
      <c r="AZ67" s="446"/>
      <c r="BA67" s="446"/>
      <c r="BB67" s="446"/>
      <c r="BC67" s="446"/>
      <c r="BD67" s="446"/>
      <c r="BE67" s="446"/>
      <c r="BF67" s="446"/>
      <c r="BG67" s="446"/>
      <c r="BH67" s="446"/>
      <c r="BI67" s="446"/>
      <c r="BJ67" s="446"/>
      <c r="BK67" s="446"/>
      <c r="BL67" s="446"/>
      <c r="BM67" s="18" t="str">
        <f>стр.1!AZ30</f>
        <v>Калашников С.Л.</v>
      </c>
      <c r="DY67" s="184"/>
    </row>
    <row r="68" spans="1:242" s="18" customFormat="1" ht="9" customHeight="1" x14ac:dyDescent="0.2">
      <c r="E68" s="113" t="s">
        <v>20</v>
      </c>
      <c r="F68" s="113"/>
      <c r="G68" s="113"/>
      <c r="H68" s="113"/>
      <c r="I68" s="113"/>
      <c r="J68" s="113"/>
      <c r="K68" s="113"/>
      <c r="L68" s="113"/>
      <c r="M68" s="113"/>
      <c r="N68" s="113"/>
      <c r="O68" s="113"/>
      <c r="P68" s="113"/>
      <c r="Q68" s="113"/>
      <c r="R68" s="113"/>
      <c r="S68" s="113"/>
      <c r="T68" s="113"/>
      <c r="U68" s="113"/>
      <c r="V68" s="113"/>
    </row>
    <row r="69" spans="1:242" ht="9" customHeight="1" x14ac:dyDescent="0.25"/>
    <row r="70" spans="1:242" s="116" customFormat="1" ht="9" customHeight="1" x14ac:dyDescent="0.15">
      <c r="A70" s="408" t="s">
        <v>133</v>
      </c>
      <c r="B70" s="409"/>
      <c r="C70" s="409"/>
      <c r="D70" s="409"/>
      <c r="E70" s="409"/>
      <c r="F70" s="409"/>
      <c r="G70" s="409"/>
      <c r="H70" s="409"/>
      <c r="I70" s="409"/>
      <c r="J70" s="409"/>
      <c r="K70" s="409"/>
      <c r="L70" s="409"/>
      <c r="M70" s="409"/>
      <c r="N70" s="409"/>
      <c r="O70" s="409"/>
      <c r="P70" s="409"/>
      <c r="Q70" s="409"/>
      <c r="R70" s="409"/>
      <c r="S70" s="409"/>
      <c r="T70" s="409"/>
      <c r="U70" s="409"/>
      <c r="V70" s="410"/>
      <c r="W70" s="411"/>
      <c r="X70" s="411"/>
      <c r="Y70" s="411"/>
      <c r="Z70" s="411"/>
      <c r="AA70" s="411"/>
      <c r="AB70" s="411"/>
      <c r="AC70" s="411"/>
      <c r="AD70" s="411"/>
      <c r="AE70" s="412"/>
      <c r="AF70" s="413"/>
      <c r="AG70" s="413"/>
      <c r="AH70" s="413"/>
      <c r="AI70" s="413"/>
      <c r="AJ70" s="413"/>
      <c r="AK70" s="413"/>
      <c r="AL70" s="414"/>
      <c r="AM70" s="415"/>
      <c r="AN70" s="415"/>
      <c r="AO70" s="415"/>
      <c r="AP70" s="415"/>
      <c r="AQ70" s="415"/>
      <c r="AR70" s="415"/>
      <c r="AS70" s="415"/>
      <c r="AT70" s="415"/>
      <c r="AU70" s="415"/>
      <c r="AV70" s="415"/>
      <c r="AW70" s="415"/>
      <c r="AX70" s="415"/>
      <c r="AY70" s="416"/>
      <c r="AZ70" s="406"/>
      <c r="BA70" s="406"/>
      <c r="BB70" s="406"/>
      <c r="BC70" s="406"/>
      <c r="BD70" s="406"/>
      <c r="BE70" s="407"/>
      <c r="BF70" s="417"/>
      <c r="BG70" s="406"/>
      <c r="BH70" s="406"/>
      <c r="BI70" s="406"/>
      <c r="BJ70" s="406"/>
      <c r="BK70" s="406"/>
      <c r="BL70" s="407"/>
      <c r="BM70" s="417"/>
      <c r="BN70" s="406"/>
      <c r="BO70" s="406"/>
      <c r="BP70" s="406"/>
      <c r="BQ70" s="406"/>
      <c r="BR70" s="406"/>
      <c r="BS70" s="407"/>
      <c r="BT70" s="414"/>
      <c r="BU70" s="415"/>
      <c r="BV70" s="415"/>
      <c r="BW70" s="415"/>
      <c r="BX70" s="415"/>
      <c r="BY70" s="416"/>
      <c r="BZ70" s="417"/>
      <c r="CA70" s="406"/>
      <c r="CB70" s="406"/>
      <c r="CC70" s="406"/>
      <c r="CD70" s="407"/>
      <c r="CE70" s="417"/>
      <c r="CF70" s="406"/>
      <c r="CG70" s="406"/>
      <c r="CH70" s="406"/>
      <c r="CI70" s="406"/>
      <c r="CJ70" s="407"/>
      <c r="CK70" s="417"/>
      <c r="CL70" s="406"/>
      <c r="CM70" s="406"/>
      <c r="CN70" s="406"/>
      <c r="CO70" s="406"/>
      <c r="CP70" s="406"/>
      <c r="CQ70" s="407"/>
      <c r="CR70" s="417"/>
      <c r="CS70" s="406"/>
      <c r="CT70" s="406"/>
      <c r="CU70" s="406"/>
      <c r="CV70" s="406"/>
      <c r="CW70" s="406"/>
      <c r="CX70" s="407"/>
      <c r="CY70" s="414"/>
      <c r="CZ70" s="415"/>
      <c r="DA70" s="415"/>
      <c r="DB70" s="415"/>
      <c r="DC70" s="415"/>
      <c r="DD70" s="416"/>
      <c r="DE70" s="417"/>
      <c r="DF70" s="406"/>
      <c r="DG70" s="406"/>
      <c r="DH70" s="406"/>
      <c r="DI70" s="407"/>
      <c r="DJ70" s="418"/>
      <c r="DK70" s="411"/>
      <c r="DL70" s="411"/>
      <c r="DM70" s="411"/>
      <c r="DN70" s="411"/>
      <c r="DO70" s="419"/>
      <c r="DP70" s="418"/>
      <c r="DQ70" s="411"/>
      <c r="DR70" s="411"/>
      <c r="DS70" s="411"/>
      <c r="DT70" s="411"/>
      <c r="DU70" s="419"/>
      <c r="DV70" s="405">
        <f>Мероприятия!R25</f>
        <v>244021.98167797734</v>
      </c>
      <c r="DW70" s="406"/>
      <c r="DX70" s="406"/>
      <c r="DY70" s="407"/>
      <c r="DZ70" s="405"/>
      <c r="EA70" s="406"/>
      <c r="EB70" s="406"/>
      <c r="EC70" s="407"/>
      <c r="ED70" s="405"/>
      <c r="EE70" s="406"/>
      <c r="EF70" s="406"/>
      <c r="EG70" s="407"/>
      <c r="EH70" s="405"/>
      <c r="EI70" s="406"/>
      <c r="EJ70" s="406"/>
      <c r="EK70" s="406"/>
      <c r="EL70" s="406"/>
      <c r="EM70" s="407"/>
      <c r="EN70" s="405">
        <f>Мероприятия!T25</f>
        <v>209868.92668379625</v>
      </c>
      <c r="EO70" s="406"/>
      <c r="EP70" s="406"/>
      <c r="EQ70" s="407"/>
      <c r="ER70" s="405">
        <f>Мероприятия!X25</f>
        <v>26397.269461021191</v>
      </c>
      <c r="ES70" s="406"/>
      <c r="ET70" s="406"/>
      <c r="EU70" s="407"/>
      <c r="EV70" s="405">
        <f>Мероприятия!AB25</f>
        <v>5183.5355331598803</v>
      </c>
      <c r="EW70" s="406"/>
      <c r="EX70" s="406"/>
      <c r="EY70" s="407"/>
      <c r="EZ70" s="405"/>
      <c r="FA70" s="406"/>
      <c r="FB70" s="406"/>
      <c r="FC70" s="406"/>
      <c r="FD70" s="406"/>
      <c r="FE70" s="407"/>
      <c r="FF70" s="420">
        <f>Мероприятия!AK25</f>
        <v>69009.950024619262</v>
      </c>
      <c r="FG70" s="406"/>
      <c r="FH70" s="406"/>
      <c r="FI70" s="406"/>
      <c r="FJ70" s="406"/>
      <c r="FK70" s="406"/>
      <c r="FL70" s="407"/>
      <c r="FM70" s="420">
        <f>Мероприятия!AI25</f>
        <v>44078.716467612467</v>
      </c>
      <c r="FN70" s="406"/>
      <c r="FO70" s="406"/>
      <c r="FP70" s="406"/>
      <c r="FQ70" s="406"/>
      <c r="FR70" s="406"/>
      <c r="FS70" s="407"/>
      <c r="FT70" s="420">
        <v>0</v>
      </c>
      <c r="FU70" s="406"/>
      <c r="FV70" s="406"/>
      <c r="FW70" s="406"/>
      <c r="FX70" s="406"/>
      <c r="FY70" s="406"/>
      <c r="FZ70" s="407"/>
      <c r="GA70" s="420">
        <v>0</v>
      </c>
      <c r="GB70" s="406"/>
      <c r="GC70" s="406"/>
      <c r="GD70" s="406"/>
      <c r="GE70" s="406"/>
      <c r="GF70" s="406"/>
      <c r="GG70" s="407"/>
      <c r="GH70" s="420">
        <f>Мероприятия!AJ25</f>
        <v>0</v>
      </c>
      <c r="GI70" s="406"/>
      <c r="GJ70" s="406"/>
      <c r="GK70" s="406"/>
      <c r="GL70" s="406"/>
      <c r="GM70" s="406"/>
      <c r="GN70" s="407"/>
      <c r="GO70" s="405">
        <v>0</v>
      </c>
      <c r="GP70" s="406"/>
      <c r="GQ70" s="406"/>
      <c r="GR70" s="406"/>
      <c r="GS70" s="406"/>
      <c r="GT70" s="406"/>
      <c r="GU70" s="406"/>
      <c r="GV70" s="406"/>
      <c r="GW70" s="406"/>
      <c r="GX70" s="406"/>
      <c r="GY70" s="406"/>
      <c r="GZ70" s="407"/>
      <c r="HA70" s="405">
        <v>0</v>
      </c>
      <c r="HB70" s="406"/>
      <c r="HC70" s="406"/>
      <c r="HD70" s="406"/>
      <c r="HE70" s="406"/>
      <c r="HF70" s="407"/>
      <c r="HG70" s="405">
        <v>0</v>
      </c>
      <c r="HH70" s="406"/>
      <c r="HI70" s="406"/>
      <c r="HJ70" s="406"/>
      <c r="HK70" s="406"/>
      <c r="HL70" s="407"/>
      <c r="HM70" s="405">
        <v>0</v>
      </c>
      <c r="HN70" s="406"/>
      <c r="HO70" s="406"/>
      <c r="HP70" s="406"/>
      <c r="HQ70" s="406"/>
      <c r="HR70" s="407"/>
      <c r="HS70" s="405">
        <f>Мероприятия!AH25</f>
        <v>128361.06518574558</v>
      </c>
      <c r="HT70" s="406"/>
      <c r="HU70" s="406"/>
      <c r="HV70" s="406"/>
      <c r="HW70" s="406"/>
      <c r="HX70" s="406"/>
      <c r="HY70" s="406"/>
      <c r="HZ70" s="406"/>
      <c r="IA70" s="406"/>
      <c r="IB70" s="407"/>
      <c r="IC70" s="405"/>
      <c r="ID70" s="406"/>
      <c r="IE70" s="406"/>
      <c r="IF70" s="406"/>
      <c r="IG70" s="406"/>
      <c r="IH70" s="407"/>
    </row>
    <row r="71" spans="1:242" s="116" customFormat="1" ht="9" customHeight="1" x14ac:dyDescent="0.15">
      <c r="A71" s="408"/>
      <c r="B71" s="409"/>
      <c r="C71" s="409"/>
      <c r="D71" s="409"/>
      <c r="E71" s="409"/>
      <c r="F71" s="409"/>
      <c r="G71" s="409"/>
      <c r="H71" s="409"/>
      <c r="I71" s="409"/>
      <c r="J71" s="409"/>
      <c r="K71" s="409"/>
      <c r="L71" s="409"/>
      <c r="M71" s="409"/>
      <c r="N71" s="409"/>
      <c r="O71" s="409"/>
      <c r="P71" s="409"/>
      <c r="Q71" s="409"/>
      <c r="R71" s="409"/>
      <c r="S71" s="409"/>
      <c r="T71" s="409"/>
      <c r="U71" s="409"/>
      <c r="V71" s="410"/>
      <c r="W71" s="411"/>
      <c r="X71" s="411"/>
      <c r="Y71" s="411"/>
      <c r="Z71" s="411"/>
      <c r="AA71" s="411"/>
      <c r="AB71" s="411"/>
      <c r="AC71" s="411"/>
      <c r="AD71" s="411"/>
      <c r="AE71" s="412"/>
      <c r="AF71" s="413"/>
      <c r="AG71" s="413"/>
      <c r="AH71" s="413"/>
      <c r="AI71" s="413"/>
      <c r="AJ71" s="413"/>
      <c r="AK71" s="413"/>
      <c r="AL71" s="414"/>
      <c r="AM71" s="415"/>
      <c r="AN71" s="415"/>
      <c r="AO71" s="415"/>
      <c r="AP71" s="415"/>
      <c r="AQ71" s="415"/>
      <c r="AR71" s="415"/>
      <c r="AS71" s="415"/>
      <c r="AT71" s="415"/>
      <c r="AU71" s="415"/>
      <c r="AV71" s="415"/>
      <c r="AW71" s="415"/>
      <c r="AX71" s="415"/>
      <c r="AY71" s="416"/>
      <c r="AZ71" s="406"/>
      <c r="BA71" s="406"/>
      <c r="BB71" s="406"/>
      <c r="BC71" s="406"/>
      <c r="BD71" s="406"/>
      <c r="BE71" s="407"/>
      <c r="BF71" s="417"/>
      <c r="BG71" s="406"/>
      <c r="BH71" s="406"/>
      <c r="BI71" s="406"/>
      <c r="BJ71" s="406"/>
      <c r="BK71" s="406"/>
      <c r="BL71" s="407"/>
      <c r="BM71" s="417"/>
      <c r="BN71" s="406"/>
      <c r="BO71" s="406"/>
      <c r="BP71" s="406"/>
      <c r="BQ71" s="406"/>
      <c r="BR71" s="406"/>
      <c r="BS71" s="407"/>
      <c r="BT71" s="414"/>
      <c r="BU71" s="415"/>
      <c r="BV71" s="415"/>
      <c r="BW71" s="415"/>
      <c r="BX71" s="415"/>
      <c r="BY71" s="416"/>
      <c r="BZ71" s="417"/>
      <c r="CA71" s="406"/>
      <c r="CB71" s="406"/>
      <c r="CC71" s="406"/>
      <c r="CD71" s="407"/>
      <c r="CE71" s="417"/>
      <c r="CF71" s="406"/>
      <c r="CG71" s="406"/>
      <c r="CH71" s="406"/>
      <c r="CI71" s="406"/>
      <c r="CJ71" s="407"/>
      <c r="CK71" s="417"/>
      <c r="CL71" s="406"/>
      <c r="CM71" s="406"/>
      <c r="CN71" s="406"/>
      <c r="CO71" s="406"/>
      <c r="CP71" s="406"/>
      <c r="CQ71" s="407"/>
      <c r="CR71" s="417"/>
      <c r="CS71" s="406"/>
      <c r="CT71" s="406"/>
      <c r="CU71" s="406"/>
      <c r="CV71" s="406"/>
      <c r="CW71" s="406"/>
      <c r="CX71" s="407"/>
      <c r="CY71" s="414"/>
      <c r="CZ71" s="415"/>
      <c r="DA71" s="415"/>
      <c r="DB71" s="415"/>
      <c r="DC71" s="415"/>
      <c r="DD71" s="416"/>
      <c r="DE71" s="417"/>
      <c r="DF71" s="406"/>
      <c r="DG71" s="406"/>
      <c r="DH71" s="406"/>
      <c r="DI71" s="407"/>
      <c r="DJ71" s="418"/>
      <c r="DK71" s="411"/>
      <c r="DL71" s="411"/>
      <c r="DM71" s="411"/>
      <c r="DN71" s="411"/>
      <c r="DO71" s="419"/>
      <c r="DP71" s="418"/>
      <c r="DQ71" s="411"/>
      <c r="DR71" s="411"/>
      <c r="DS71" s="411"/>
      <c r="DT71" s="411"/>
      <c r="DU71" s="419"/>
      <c r="DV71" s="405"/>
      <c r="DW71" s="406"/>
      <c r="DX71" s="406"/>
      <c r="DY71" s="407"/>
      <c r="DZ71" s="405"/>
      <c r="EA71" s="406"/>
      <c r="EB71" s="406"/>
      <c r="EC71" s="407"/>
      <c r="ED71" s="405"/>
      <c r="EE71" s="406"/>
      <c r="EF71" s="406"/>
      <c r="EG71" s="407"/>
      <c r="EH71" s="405"/>
      <c r="EI71" s="406"/>
      <c r="EJ71" s="406"/>
      <c r="EK71" s="406"/>
      <c r="EL71" s="406"/>
      <c r="EM71" s="407"/>
      <c r="EN71" s="405">
        <f>SUM(EN65:EY65)</f>
        <v>241449.73167797728</v>
      </c>
      <c r="EO71" s="406"/>
      <c r="EP71" s="406"/>
      <c r="EQ71" s="407"/>
      <c r="ER71" s="405"/>
      <c r="ES71" s="406"/>
      <c r="ET71" s="406"/>
      <c r="EU71" s="407"/>
      <c r="EV71" s="405"/>
      <c r="EW71" s="406"/>
      <c r="EX71" s="406"/>
      <c r="EY71" s="407"/>
      <c r="EZ71" s="405"/>
      <c r="FA71" s="406"/>
      <c r="FB71" s="406"/>
      <c r="FC71" s="406"/>
      <c r="FD71" s="406"/>
      <c r="FE71" s="407"/>
      <c r="FF71" s="420">
        <f>FF70-FF65</f>
        <v>0</v>
      </c>
      <c r="FG71" s="406"/>
      <c r="FH71" s="406"/>
      <c r="FI71" s="406"/>
      <c r="FJ71" s="406"/>
      <c r="FK71" s="406"/>
      <c r="FL71" s="407"/>
      <c r="FM71" s="420">
        <f>FM70-FM65</f>
        <v>0</v>
      </c>
      <c r="FN71" s="406"/>
      <c r="FO71" s="406"/>
      <c r="FP71" s="406"/>
      <c r="FQ71" s="406"/>
      <c r="FR71" s="406"/>
      <c r="FS71" s="407"/>
      <c r="FT71" s="420"/>
      <c r="FU71" s="406"/>
      <c r="FV71" s="406"/>
      <c r="FW71" s="406"/>
      <c r="FX71" s="406"/>
      <c r="FY71" s="406"/>
      <c r="FZ71" s="407"/>
      <c r="GA71" s="420"/>
      <c r="GB71" s="406"/>
      <c r="GC71" s="406"/>
      <c r="GD71" s="406"/>
      <c r="GE71" s="406"/>
      <c r="GF71" s="406"/>
      <c r="GG71" s="407"/>
      <c r="GH71" s="420">
        <f>GH70-GH65</f>
        <v>0</v>
      </c>
      <c r="GI71" s="406"/>
      <c r="GJ71" s="406"/>
      <c r="GK71" s="406"/>
      <c r="GL71" s="406"/>
      <c r="GM71" s="406"/>
      <c r="GN71" s="407"/>
      <c r="GO71" s="405"/>
      <c r="GP71" s="406"/>
      <c r="GQ71" s="406"/>
      <c r="GR71" s="406"/>
      <c r="GS71" s="406"/>
      <c r="GT71" s="406"/>
      <c r="GU71" s="406"/>
      <c r="GV71" s="406"/>
      <c r="GW71" s="406"/>
      <c r="GX71" s="406"/>
      <c r="GY71" s="406"/>
      <c r="GZ71" s="407"/>
      <c r="HA71" s="405"/>
      <c r="HB71" s="406"/>
      <c r="HC71" s="406"/>
      <c r="HD71" s="406"/>
      <c r="HE71" s="406"/>
      <c r="HF71" s="407"/>
      <c r="HG71" s="405"/>
      <c r="HH71" s="406"/>
      <c r="HI71" s="406"/>
      <c r="HJ71" s="406"/>
      <c r="HK71" s="406"/>
      <c r="HL71" s="407"/>
      <c r="HM71" s="405"/>
      <c r="HN71" s="406"/>
      <c r="HO71" s="406"/>
      <c r="HP71" s="406"/>
      <c r="HQ71" s="406"/>
      <c r="HR71" s="407"/>
      <c r="HS71" s="405">
        <f>HS70-HS65</f>
        <v>0</v>
      </c>
      <c r="HT71" s="406"/>
      <c r="HU71" s="406"/>
      <c r="HV71" s="406"/>
      <c r="HW71" s="406"/>
      <c r="HX71" s="406"/>
      <c r="HY71" s="406"/>
      <c r="HZ71" s="406"/>
      <c r="IA71" s="406"/>
      <c r="IB71" s="407"/>
      <c r="IC71" s="405"/>
      <c r="ID71" s="406"/>
      <c r="IE71" s="406"/>
      <c r="IF71" s="406"/>
      <c r="IG71" s="406"/>
      <c r="IH71" s="407"/>
    </row>
  </sheetData>
  <mergeCells count="1920">
    <mergeCell ref="DP45:DU45"/>
    <mergeCell ref="CA1:CF1"/>
    <mergeCell ref="E41:V41"/>
    <mergeCell ref="W41:AD41"/>
    <mergeCell ref="AE41:AK41"/>
    <mergeCell ref="AL41:AY41"/>
    <mergeCell ref="AZ41:BE41"/>
    <mergeCell ref="BF41:BL41"/>
    <mergeCell ref="BM41:BS41"/>
    <mergeCell ref="BT41:BY41"/>
    <mergeCell ref="BZ41:CD41"/>
    <mergeCell ref="CE41:CJ41"/>
    <mergeCell ref="CK41:CQ41"/>
    <mergeCell ref="CR41:CX41"/>
    <mergeCell ref="CY41:DD41"/>
    <mergeCell ref="E44:V44"/>
    <mergeCell ref="W44:AD44"/>
    <mergeCell ref="A42:V42"/>
    <mergeCell ref="A41:D41"/>
    <mergeCell ref="GH37:GN37"/>
    <mergeCell ref="GO37:GZ37"/>
    <mergeCell ref="HS33:IB33"/>
    <mergeCell ref="FT33:FZ33"/>
    <mergeCell ref="GA33:GG33"/>
    <mergeCell ref="GH33:GN33"/>
    <mergeCell ref="HA33:HF33"/>
    <mergeCell ref="HG33:HL33"/>
    <mergeCell ref="HS28:IB28"/>
    <mergeCell ref="HA37:HF37"/>
    <mergeCell ref="GH36:GN36"/>
    <mergeCell ref="HA36:HF36"/>
    <mergeCell ref="HG36:HL36"/>
    <mergeCell ref="HG37:HL37"/>
    <mergeCell ref="FF36:FL36"/>
    <mergeCell ref="FM36:FS36"/>
    <mergeCell ref="A47:D47"/>
    <mergeCell ref="E47:V47"/>
    <mergeCell ref="W47:AD47"/>
    <mergeCell ref="AE47:AK47"/>
    <mergeCell ref="AL47:AY47"/>
    <mergeCell ref="AZ47:BE47"/>
    <mergeCell ref="BF47:BL47"/>
    <mergeCell ref="BM47:BS47"/>
    <mergeCell ref="BT47:BY47"/>
    <mergeCell ref="BZ47:CD47"/>
    <mergeCell ref="CE47:CJ47"/>
    <mergeCell ref="CK47:CQ47"/>
    <mergeCell ref="CR47:CX47"/>
    <mergeCell ref="CY47:DD47"/>
    <mergeCell ref="DE47:DI47"/>
    <mergeCell ref="DJ47:DO47"/>
    <mergeCell ref="HM41:HR41"/>
    <mergeCell ref="GA28:GG28"/>
    <mergeCell ref="GH28:GN28"/>
    <mergeCell ref="FT36:FZ36"/>
    <mergeCell ref="GA36:GG36"/>
    <mergeCell ref="IC28:IH28"/>
    <mergeCell ref="GO31:GZ31"/>
    <mergeCell ref="GO32:GZ32"/>
    <mergeCell ref="GO27:GZ27"/>
    <mergeCell ref="GA31:GG31"/>
    <mergeCell ref="FF31:FL31"/>
    <mergeCell ref="HA38:HF38"/>
    <mergeCell ref="HG38:HL38"/>
    <mergeCell ref="FM40:FS40"/>
    <mergeCell ref="FT39:FZ39"/>
    <mergeCell ref="GA39:GG39"/>
    <mergeCell ref="DV28:DY28"/>
    <mergeCell ref="DZ28:EC28"/>
    <mergeCell ref="HM28:HR28"/>
    <mergeCell ref="HA39:HF39"/>
    <mergeCell ref="HG39:HL39"/>
    <mergeCell ref="HM39:HR39"/>
    <mergeCell ref="HM38:HR38"/>
    <mergeCell ref="HM37:HR37"/>
    <mergeCell ref="FF27:FL27"/>
    <mergeCell ref="FM27:FS27"/>
    <mergeCell ref="FT27:FZ27"/>
    <mergeCell ref="GH27:GN27"/>
    <mergeCell ref="HS38:IB38"/>
    <mergeCell ref="HS37:IB37"/>
    <mergeCell ref="FT37:FZ37"/>
    <mergeCell ref="GA37:GG37"/>
    <mergeCell ref="AE28:AK28"/>
    <mergeCell ref="AL28:AY28"/>
    <mergeCell ref="AZ28:BE28"/>
    <mergeCell ref="BF28:BL28"/>
    <mergeCell ref="BM28:BS28"/>
    <mergeCell ref="BT28:BY28"/>
    <mergeCell ref="BZ28:CD28"/>
    <mergeCell ref="CE28:CJ28"/>
    <mergeCell ref="CK28:CQ28"/>
    <mergeCell ref="CR28:CX28"/>
    <mergeCell ref="AL35:AY35"/>
    <mergeCell ref="BZ36:CD36"/>
    <mergeCell ref="CE36:CJ36"/>
    <mergeCell ref="BF33:BL33"/>
    <mergeCell ref="HA27:HF27"/>
    <mergeCell ref="HG27:HL27"/>
    <mergeCell ref="HM27:HR27"/>
    <mergeCell ref="ED29:EG29"/>
    <mergeCell ref="BF50:BL50"/>
    <mergeCell ref="BM50:BS50"/>
    <mergeCell ref="BZ50:CD50"/>
    <mergeCell ref="CE50:CJ50"/>
    <mergeCell ref="HM60:HR60"/>
    <mergeCell ref="HS60:IB60"/>
    <mergeCell ref="IC60:IH60"/>
    <mergeCell ref="HA60:HF60"/>
    <mergeCell ref="CE16:CJ16"/>
    <mergeCell ref="CK16:CQ16"/>
    <mergeCell ref="CR16:CX16"/>
    <mergeCell ref="CR21:CX21"/>
    <mergeCell ref="CY19:DD19"/>
    <mergeCell ref="AZ61:BE61"/>
    <mergeCell ref="BF61:BL61"/>
    <mergeCell ref="BM61:BS61"/>
    <mergeCell ref="BT61:BY61"/>
    <mergeCell ref="BZ61:CD61"/>
    <mergeCell ref="CE61:CJ61"/>
    <mergeCell ref="CK61:CQ61"/>
    <mergeCell ref="CR61:CX61"/>
    <mergeCell ref="CE27:CJ27"/>
    <mergeCell ref="DE41:DI41"/>
    <mergeCell ref="CR40:CX40"/>
    <mergeCell ref="HS27:IB27"/>
    <mergeCell ref="IC27:IH27"/>
    <mergeCell ref="HS40:IB40"/>
    <mergeCell ref="IC40:IH40"/>
    <mergeCell ref="FF41:FL41"/>
    <mergeCell ref="FM41:FS41"/>
    <mergeCell ref="FT41:FZ41"/>
    <mergeCell ref="GA41:GG41"/>
    <mergeCell ref="A60:D60"/>
    <mergeCell ref="A65:V65"/>
    <mergeCell ref="DJ65:DO65"/>
    <mergeCell ref="W65:AD65"/>
    <mergeCell ref="AE65:AK65"/>
    <mergeCell ref="HA64:HF64"/>
    <mergeCell ref="HG64:HL64"/>
    <mergeCell ref="HM64:HR64"/>
    <mergeCell ref="HS64:IB64"/>
    <mergeCell ref="IC64:IH64"/>
    <mergeCell ref="GH47:GN47"/>
    <mergeCell ref="GO47:GZ47"/>
    <mergeCell ref="HA47:HF47"/>
    <mergeCell ref="HG47:HL47"/>
    <mergeCell ref="HM47:HR47"/>
    <mergeCell ref="HS47:IB47"/>
    <mergeCell ref="IC47:IH47"/>
    <mergeCell ref="EV62:EY62"/>
    <mergeCell ref="EZ62:FE62"/>
    <mergeCell ref="FF62:FL62"/>
    <mergeCell ref="FM62:FS62"/>
    <mergeCell ref="FT62:FZ62"/>
    <mergeCell ref="GA61:GG61"/>
    <mergeCell ref="HM62:HR62"/>
    <mergeCell ref="HS62:IB62"/>
    <mergeCell ref="IC62:IH62"/>
    <mergeCell ref="HM61:HR61"/>
    <mergeCell ref="HS61:IB61"/>
    <mergeCell ref="IC61:IH61"/>
    <mergeCell ref="DV47:DY47"/>
    <mergeCell ref="DZ47:EC47"/>
    <mergeCell ref="FT47:FZ47"/>
    <mergeCell ref="E67:AK67"/>
    <mergeCell ref="A64:AD64"/>
    <mergeCell ref="AE64:AK64"/>
    <mergeCell ref="AL64:AY64"/>
    <mergeCell ref="AZ64:BE64"/>
    <mergeCell ref="BF64:BL64"/>
    <mergeCell ref="BM64:BS64"/>
    <mergeCell ref="BT64:BY64"/>
    <mergeCell ref="BZ64:CD64"/>
    <mergeCell ref="CE64:CJ64"/>
    <mergeCell ref="CK64:CQ64"/>
    <mergeCell ref="CR64:CX64"/>
    <mergeCell ref="CY64:DD64"/>
    <mergeCell ref="DE64:DI64"/>
    <mergeCell ref="DJ64:DO64"/>
    <mergeCell ref="DP64:DU64"/>
    <mergeCell ref="DV64:DY64"/>
    <mergeCell ref="BT65:BY65"/>
    <mergeCell ref="BZ65:CD65"/>
    <mergeCell ref="CE65:CJ65"/>
    <mergeCell ref="AL65:AY65"/>
    <mergeCell ref="AL67:BL67"/>
    <mergeCell ref="CK65:CQ65"/>
    <mergeCell ref="AZ65:BE65"/>
    <mergeCell ref="BF65:BL65"/>
    <mergeCell ref="BM65:BS65"/>
    <mergeCell ref="DP65:DU65"/>
    <mergeCell ref="DV65:DY65"/>
    <mergeCell ref="DE54:DI54"/>
    <mergeCell ref="FF64:FL64"/>
    <mergeCell ref="GH40:GN40"/>
    <mergeCell ref="EH37:EM37"/>
    <mergeCell ref="EN37:EQ37"/>
    <mergeCell ref="ER37:EU37"/>
    <mergeCell ref="EN32:EQ32"/>
    <mergeCell ref="ER32:EU32"/>
    <mergeCell ref="EV32:EY32"/>
    <mergeCell ref="EZ41:FE41"/>
    <mergeCell ref="GH42:GN42"/>
    <mergeCell ref="GA43:GG43"/>
    <mergeCell ref="GH43:GN43"/>
    <mergeCell ref="DV62:DY62"/>
    <mergeCell ref="DE61:DI61"/>
    <mergeCell ref="DJ61:DO61"/>
    <mergeCell ref="DP61:DU61"/>
    <mergeCell ref="DV61:DY61"/>
    <mergeCell ref="DZ61:EC61"/>
    <mergeCell ref="GH60:GN60"/>
    <mergeCell ref="FM60:FS60"/>
    <mergeCell ref="FT60:FZ60"/>
    <mergeCell ref="FF46:FL46"/>
    <mergeCell ref="FM46:FS46"/>
    <mergeCell ref="FT46:FZ46"/>
    <mergeCell ref="GA46:GG46"/>
    <mergeCell ref="EN63:EQ63"/>
    <mergeCell ref="ER63:EU63"/>
    <mergeCell ref="GA62:GG62"/>
    <mergeCell ref="EZ46:FE46"/>
    <mergeCell ref="ER33:EU33"/>
    <mergeCell ref="GA60:GG60"/>
    <mergeCell ref="FT28:FZ28"/>
    <mergeCell ref="DZ29:EC29"/>
    <mergeCell ref="EZ29:FE29"/>
    <mergeCell ref="EZ30:FE30"/>
    <mergeCell ref="DV41:DY41"/>
    <mergeCell ref="DZ41:EC41"/>
    <mergeCell ref="ED41:EG41"/>
    <mergeCell ref="EH41:EM41"/>
    <mergeCell ref="EN41:EQ41"/>
    <mergeCell ref="DZ64:EC64"/>
    <mergeCell ref="ED64:EG64"/>
    <mergeCell ref="EH64:EM64"/>
    <mergeCell ref="EN64:EQ64"/>
    <mergeCell ref="ER64:EU64"/>
    <mergeCell ref="EV64:EY64"/>
    <mergeCell ref="CR27:CX27"/>
    <mergeCell ref="ER28:EU28"/>
    <mergeCell ref="EV28:EY28"/>
    <mergeCell ref="CY28:DD28"/>
    <mergeCell ref="DE28:DI28"/>
    <mergeCell ref="DJ28:DO28"/>
    <mergeCell ref="DP28:DU28"/>
    <mergeCell ref="CY27:DD27"/>
    <mergeCell ref="DE27:DI27"/>
    <mergeCell ref="DJ27:DO27"/>
    <mergeCell ref="DP27:DU27"/>
    <mergeCell ref="DV27:DY27"/>
    <mergeCell ref="DZ27:EC27"/>
    <mergeCell ref="ED27:EG27"/>
    <mergeCell ref="EH27:EM27"/>
    <mergeCell ref="ED30:EG30"/>
    <mergeCell ref="ED46:EG46"/>
    <mergeCell ref="CE62:CJ62"/>
    <mergeCell ref="CK62:CQ62"/>
    <mergeCell ref="CR62:CX62"/>
    <mergeCell ref="CY62:DD62"/>
    <mergeCell ref="DE62:DI62"/>
    <mergeCell ref="DJ62:DO62"/>
    <mergeCell ref="DP62:DU62"/>
    <mergeCell ref="AE62:AK62"/>
    <mergeCell ref="DJ63:DO63"/>
    <mergeCell ref="W63:AD63"/>
    <mergeCell ref="BM63:BS63"/>
    <mergeCell ref="AL63:AY63"/>
    <mergeCell ref="EV61:EY61"/>
    <mergeCell ref="EZ61:FE61"/>
    <mergeCell ref="GO63:GZ63"/>
    <mergeCell ref="A63:D63"/>
    <mergeCell ref="E63:V63"/>
    <mergeCell ref="A61:D61"/>
    <mergeCell ref="E61:V61"/>
    <mergeCell ref="W61:AD61"/>
    <mergeCell ref="AE61:AK61"/>
    <mergeCell ref="AL61:AY61"/>
    <mergeCell ref="ED17:EG17"/>
    <mergeCell ref="EH17:EM17"/>
    <mergeCell ref="DE52:DI52"/>
    <mergeCell ref="DJ52:DO52"/>
    <mergeCell ref="W52:AD52"/>
    <mergeCell ref="AE52:AK52"/>
    <mergeCell ref="AL52:AY52"/>
    <mergeCell ref="CK50:CQ50"/>
    <mergeCell ref="DE50:DI50"/>
    <mergeCell ref="DJ50:DO50"/>
    <mergeCell ref="DP50:DU50"/>
    <mergeCell ref="DV50:DY50"/>
    <mergeCell ref="A17:D17"/>
    <mergeCell ref="E17:V17"/>
    <mergeCell ref="W17:AD17"/>
    <mergeCell ref="AE17:AK17"/>
    <mergeCell ref="AL17:AY17"/>
    <mergeCell ref="AZ17:BE17"/>
    <mergeCell ref="BF17:BL17"/>
    <mergeCell ref="BM17:BS17"/>
    <mergeCell ref="BT17:BY17"/>
    <mergeCell ref="BZ17:CD17"/>
    <mergeCell ref="CE17:CJ17"/>
    <mergeCell ref="A27:D27"/>
    <mergeCell ref="E27:V27"/>
    <mergeCell ref="A33:V33"/>
    <mergeCell ref="DP44:DU44"/>
    <mergeCell ref="CR44:CX44"/>
    <mergeCell ref="ED42:EG42"/>
    <mergeCell ref="EH42:EM42"/>
    <mergeCell ref="CY38:DD38"/>
    <mergeCell ref="DE38:DI38"/>
    <mergeCell ref="AE33:AK33"/>
    <mergeCell ref="AZ33:BE33"/>
    <mergeCell ref="A38:BL38"/>
    <mergeCell ref="BM38:BS38"/>
    <mergeCell ref="A29:V29"/>
    <mergeCell ref="AL29:AY29"/>
    <mergeCell ref="W29:AD29"/>
    <mergeCell ref="AE29:AK29"/>
    <mergeCell ref="AZ29:BE29"/>
    <mergeCell ref="A35:AK35"/>
    <mergeCell ref="A36:D36"/>
    <mergeCell ref="A28:D28"/>
    <mergeCell ref="E28:V28"/>
    <mergeCell ref="W28:AD28"/>
    <mergeCell ref="A37:D37"/>
    <mergeCell ref="BF31:BL31"/>
    <mergeCell ref="AE44:AK44"/>
    <mergeCell ref="AZ44:BE44"/>
    <mergeCell ref="BF44:BL44"/>
    <mergeCell ref="E37:V37"/>
    <mergeCell ref="W37:AD37"/>
    <mergeCell ref="AE37:AK37"/>
    <mergeCell ref="AZ37:BE37"/>
    <mergeCell ref="BF37:BL37"/>
    <mergeCell ref="AL37:AY37"/>
    <mergeCell ref="AL39:AY39"/>
    <mergeCell ref="AZ40:BE40"/>
    <mergeCell ref="AL42:AY42"/>
    <mergeCell ref="W40:AD40"/>
    <mergeCell ref="BM37:BS37"/>
    <mergeCell ref="AL40:AY40"/>
    <mergeCell ref="E40:V40"/>
    <mergeCell ref="AL59:AY59"/>
    <mergeCell ref="BT27:BY27"/>
    <mergeCell ref="BZ27:CD27"/>
    <mergeCell ref="EZ64:FE64"/>
    <mergeCell ref="EZ28:FE28"/>
    <mergeCell ref="EN27:EQ27"/>
    <mergeCell ref="ER27:EU27"/>
    <mergeCell ref="EV27:EY27"/>
    <mergeCell ref="EZ27:FE27"/>
    <mergeCell ref="ED28:EG28"/>
    <mergeCell ref="EH28:EM28"/>
    <mergeCell ref="EN28:EQ28"/>
    <mergeCell ref="CK35:CQ35"/>
    <mergeCell ref="CR35:CX35"/>
    <mergeCell ref="EZ33:FE33"/>
    <mergeCell ref="EZ34:FE34"/>
    <mergeCell ref="EZ35:FE35"/>
    <mergeCell ref="DZ56:EC56"/>
    <mergeCell ref="ED56:EG56"/>
    <mergeCell ref="EH59:EM59"/>
    <mergeCell ref="EN59:EQ59"/>
    <mergeCell ref="DP59:DU59"/>
    <mergeCell ref="DZ51:EC51"/>
    <mergeCell ref="DV51:DY51"/>
    <mergeCell ref="EZ31:FE31"/>
    <mergeCell ref="EZ32:FE32"/>
    <mergeCell ref="EV31:EY31"/>
    <mergeCell ref="A30:CD30"/>
    <mergeCell ref="W27:AD27"/>
    <mergeCell ref="AE27:AK27"/>
    <mergeCell ref="AL27:AY27"/>
    <mergeCell ref="W33:AD33"/>
    <mergeCell ref="EZ63:FE63"/>
    <mergeCell ref="CK63:CQ63"/>
    <mergeCell ref="AZ63:BE63"/>
    <mergeCell ref="BF63:BL63"/>
    <mergeCell ref="BT48:BY48"/>
    <mergeCell ref="DP63:DU63"/>
    <mergeCell ref="DV63:DY63"/>
    <mergeCell ref="DZ63:EC63"/>
    <mergeCell ref="ED63:EG63"/>
    <mergeCell ref="EV63:EY63"/>
    <mergeCell ref="EZ59:FE59"/>
    <mergeCell ref="FF59:FL59"/>
    <mergeCell ref="EZ51:FE51"/>
    <mergeCell ref="EZ52:FE52"/>
    <mergeCell ref="AZ52:BE52"/>
    <mergeCell ref="BF52:BL52"/>
    <mergeCell ref="BZ38:CD38"/>
    <mergeCell ref="BZ44:CD44"/>
    <mergeCell ref="CE44:CJ44"/>
    <mergeCell ref="BT38:BY38"/>
    <mergeCell ref="CE42:CJ42"/>
    <mergeCell ref="A43:DU43"/>
    <mergeCell ref="A62:D62"/>
    <mergeCell ref="E62:V62"/>
    <mergeCell ref="W62:AD62"/>
    <mergeCell ref="AE63:AK63"/>
    <mergeCell ref="AL62:AY62"/>
    <mergeCell ref="AZ62:BE62"/>
    <mergeCell ref="BF62:BL62"/>
    <mergeCell ref="BM62:BS62"/>
    <mergeCell ref="BT62:BY62"/>
    <mergeCell ref="BZ62:CD62"/>
    <mergeCell ref="CY58:DD58"/>
    <mergeCell ref="EN44:EQ44"/>
    <mergeCell ref="ER44:EU44"/>
    <mergeCell ref="EV44:EY44"/>
    <mergeCell ref="DE58:DI58"/>
    <mergeCell ref="DJ58:DO58"/>
    <mergeCell ref="EH58:EM58"/>
    <mergeCell ref="EN58:EQ58"/>
    <mergeCell ref="ER58:EU58"/>
    <mergeCell ref="EH53:EM53"/>
    <mergeCell ref="EN53:EQ53"/>
    <mergeCell ref="ED52:EG52"/>
    <mergeCell ref="CY52:DD52"/>
    <mergeCell ref="ER55:EU55"/>
    <mergeCell ref="ED43:EG43"/>
    <mergeCell ref="EV40:EY40"/>
    <mergeCell ref="DV40:DY40"/>
    <mergeCell ref="DZ40:EC40"/>
    <mergeCell ref="ED40:EG40"/>
    <mergeCell ref="EH40:EM40"/>
    <mergeCell ref="EN40:EQ40"/>
    <mergeCell ref="ER40:EU40"/>
    <mergeCell ref="EN46:EQ46"/>
    <mergeCell ref="ER46:EU46"/>
    <mergeCell ref="EV46:EY46"/>
    <mergeCell ref="EN42:EQ42"/>
    <mergeCell ref="DV44:DY44"/>
    <mergeCell ref="EH46:EM46"/>
    <mergeCell ref="DJ41:DO41"/>
    <mergeCell ref="DP41:DU41"/>
    <mergeCell ref="ER53:EU53"/>
    <mergeCell ref="CY54:DD54"/>
    <mergeCell ref="CZ5:DT5"/>
    <mergeCell ref="GO12:GZ12"/>
    <mergeCell ref="GO13:GZ13"/>
    <mergeCell ref="FF7:IH7"/>
    <mergeCell ref="DE12:DI12"/>
    <mergeCell ref="DE13:DI13"/>
    <mergeCell ref="DP7:DU11"/>
    <mergeCell ref="IC13:IH13"/>
    <mergeCell ref="DV60:DY60"/>
    <mergeCell ref="AL15:AY15"/>
    <mergeCell ref="A13:AY13"/>
    <mergeCell ref="E12:V12"/>
    <mergeCell ref="E7:V11"/>
    <mergeCell ref="E15:V15"/>
    <mergeCell ref="AE12:AK12"/>
    <mergeCell ref="GO55:GZ55"/>
    <mergeCell ref="GO10:GZ11"/>
    <mergeCell ref="GH8:GZ9"/>
    <mergeCell ref="GH12:GN12"/>
    <mergeCell ref="GH13:GN13"/>
    <mergeCell ref="GH15:GN15"/>
    <mergeCell ref="GH20:GN20"/>
    <mergeCell ref="GO50:GZ50"/>
    <mergeCell ref="GO33:GZ33"/>
    <mergeCell ref="GO34:GZ34"/>
    <mergeCell ref="GO58:GZ58"/>
    <mergeCell ref="GO59:GZ59"/>
    <mergeCell ref="AL56:AY56"/>
    <mergeCell ref="GO21:GZ21"/>
    <mergeCell ref="GO22:GZ22"/>
    <mergeCell ref="GO23:GZ23"/>
    <mergeCell ref="GO24:GZ24"/>
    <mergeCell ref="GO65:GZ65"/>
    <mergeCell ref="GO49:GZ49"/>
    <mergeCell ref="GO39:GZ39"/>
    <mergeCell ref="BM35:BS35"/>
    <mergeCell ref="BF40:BL40"/>
    <mergeCell ref="AL45:AY45"/>
    <mergeCell ref="AL48:AY48"/>
    <mergeCell ref="AL50:AY50"/>
    <mergeCell ref="A49:BE49"/>
    <mergeCell ref="A50:AK50"/>
    <mergeCell ref="AZ50:BE50"/>
    <mergeCell ref="A48:V48"/>
    <mergeCell ref="A46:D46"/>
    <mergeCell ref="E46:V46"/>
    <mergeCell ref="W46:AD46"/>
    <mergeCell ref="E60:V60"/>
    <mergeCell ref="W60:AD60"/>
    <mergeCell ref="AE60:AK60"/>
    <mergeCell ref="AL60:AY60"/>
    <mergeCell ref="AZ60:BE60"/>
    <mergeCell ref="BF60:BL60"/>
    <mergeCell ref="A58:D58"/>
    <mergeCell ref="BZ48:CD48"/>
    <mergeCell ref="CE48:CJ48"/>
    <mergeCell ref="CK48:CQ48"/>
    <mergeCell ref="CR48:CX48"/>
    <mergeCell ref="DP49:DU49"/>
    <mergeCell ref="BZ40:CD40"/>
    <mergeCell ref="CR52:CX52"/>
    <mergeCell ref="DV49:DY49"/>
    <mergeCell ref="FM59:FS59"/>
    <mergeCell ref="DJ59:DO59"/>
    <mergeCell ref="E58:V58"/>
    <mergeCell ref="W58:AD58"/>
    <mergeCell ref="AE58:AK58"/>
    <mergeCell ref="AL54:AY54"/>
    <mergeCell ref="A53:BS53"/>
    <mergeCell ref="AZ54:BE54"/>
    <mergeCell ref="BF54:BL54"/>
    <mergeCell ref="BM54:BS54"/>
    <mergeCell ref="A54:D54"/>
    <mergeCell ref="E54:V54"/>
    <mergeCell ref="W54:AD54"/>
    <mergeCell ref="AE54:AK54"/>
    <mergeCell ref="A57:DU57"/>
    <mergeCell ref="AL55:AY55"/>
    <mergeCell ref="AL58:AY58"/>
    <mergeCell ref="A55:D55"/>
    <mergeCell ref="E55:V55"/>
    <mergeCell ref="W55:AD55"/>
    <mergeCell ref="AE55:AK55"/>
    <mergeCell ref="AZ55:BE55"/>
    <mergeCell ref="BF55:BL55"/>
    <mergeCell ref="BM55:BS55"/>
    <mergeCell ref="BT55:BY55"/>
    <mergeCell ref="BZ55:CD55"/>
    <mergeCell ref="DP54:DU54"/>
    <mergeCell ref="CR56:CX56"/>
    <mergeCell ref="CY56:DD56"/>
    <mergeCell ref="AZ58:BE58"/>
    <mergeCell ref="BF58:BL58"/>
    <mergeCell ref="BM58:BS58"/>
    <mergeCell ref="DP58:DU58"/>
    <mergeCell ref="CR58:CX58"/>
    <mergeCell ref="A59:D59"/>
    <mergeCell ref="HS65:IB65"/>
    <mergeCell ref="IC65:IH65"/>
    <mergeCell ref="GA65:GG65"/>
    <mergeCell ref="GH65:GN65"/>
    <mergeCell ref="HA65:HF65"/>
    <mergeCell ref="ER65:EU65"/>
    <mergeCell ref="EV65:EY65"/>
    <mergeCell ref="HM65:HR65"/>
    <mergeCell ref="FF65:FL65"/>
    <mergeCell ref="FM65:FS65"/>
    <mergeCell ref="FT65:FZ65"/>
    <mergeCell ref="EZ65:FE65"/>
    <mergeCell ref="EH65:EM65"/>
    <mergeCell ref="EN65:EQ65"/>
    <mergeCell ref="HM63:HR63"/>
    <mergeCell ref="HS63:IB63"/>
    <mergeCell ref="IC63:IH63"/>
    <mergeCell ref="HG65:HL65"/>
    <mergeCell ref="FM64:FS64"/>
    <mergeCell ref="FT64:FZ64"/>
    <mergeCell ref="GA64:GG64"/>
    <mergeCell ref="GH64:GN64"/>
    <mergeCell ref="GO64:GZ64"/>
    <mergeCell ref="HG63:HL63"/>
    <mergeCell ref="GA63:GG63"/>
    <mergeCell ref="GH63:GN63"/>
    <mergeCell ref="HA63:HF63"/>
    <mergeCell ref="EH63:EM63"/>
    <mergeCell ref="FM63:FS63"/>
    <mergeCell ref="FT63:FZ63"/>
    <mergeCell ref="FF63:FL63"/>
    <mergeCell ref="HG60:HL60"/>
    <mergeCell ref="ED61:EG61"/>
    <mergeCell ref="EH61:EM61"/>
    <mergeCell ref="EN61:EQ61"/>
    <mergeCell ref="ER61:EU61"/>
    <mergeCell ref="DZ60:EC60"/>
    <mergeCell ref="ED60:EG60"/>
    <mergeCell ref="EH60:EM60"/>
    <mergeCell ref="EN60:EQ60"/>
    <mergeCell ref="ER60:EU60"/>
    <mergeCell ref="EV60:EY60"/>
    <mergeCell ref="EZ60:FE60"/>
    <mergeCell ref="FF60:FL60"/>
    <mergeCell ref="GO62:GZ62"/>
    <mergeCell ref="HA62:HF62"/>
    <mergeCell ref="HG62:HL62"/>
    <mergeCell ref="FF61:FL61"/>
    <mergeCell ref="FM61:FS61"/>
    <mergeCell ref="FT61:FZ61"/>
    <mergeCell ref="ER62:EU62"/>
    <mergeCell ref="GH62:GN62"/>
    <mergeCell ref="DZ62:EC62"/>
    <mergeCell ref="ED62:EG62"/>
    <mergeCell ref="EH62:EM62"/>
    <mergeCell ref="EN62:EQ62"/>
    <mergeCell ref="GO60:GZ60"/>
    <mergeCell ref="GH61:GN61"/>
    <mergeCell ref="GO61:GZ61"/>
    <mergeCell ref="HA61:HF61"/>
    <mergeCell ref="HG61:HL61"/>
    <mergeCell ref="DZ65:EC65"/>
    <mergeCell ref="ED65:EG65"/>
    <mergeCell ref="CR65:CX65"/>
    <mergeCell ref="CY65:DD65"/>
    <mergeCell ref="CR63:CX63"/>
    <mergeCell ref="CY63:DD63"/>
    <mergeCell ref="DE63:DI63"/>
    <mergeCell ref="BT59:BY59"/>
    <mergeCell ref="BZ59:CD59"/>
    <mergeCell ref="CE59:CJ59"/>
    <mergeCell ref="CK59:CQ59"/>
    <mergeCell ref="BM60:BS60"/>
    <mergeCell ref="BT60:BY60"/>
    <mergeCell ref="BZ60:CD60"/>
    <mergeCell ref="CE60:CJ60"/>
    <mergeCell ref="CK60:CQ60"/>
    <mergeCell ref="CR60:CX60"/>
    <mergeCell ref="CY60:DD60"/>
    <mergeCell ref="DE60:DI60"/>
    <mergeCell ref="DJ60:DO60"/>
    <mergeCell ref="DP60:DU60"/>
    <mergeCell ref="DE65:DI65"/>
    <mergeCell ref="CY61:DD61"/>
    <mergeCell ref="BT63:BY63"/>
    <mergeCell ref="BZ63:CD63"/>
    <mergeCell ref="CE63:CJ63"/>
    <mergeCell ref="DV59:DY59"/>
    <mergeCell ref="DZ59:EC59"/>
    <mergeCell ref="ED59:EG59"/>
    <mergeCell ref="CR59:CX59"/>
    <mergeCell ref="CY59:DD59"/>
    <mergeCell ref="DE59:DI59"/>
    <mergeCell ref="HG59:HL59"/>
    <mergeCell ref="HG58:HL58"/>
    <mergeCell ref="IC46:IH46"/>
    <mergeCell ref="GH58:GN58"/>
    <mergeCell ref="HA58:HF58"/>
    <mergeCell ref="IC56:IH56"/>
    <mergeCell ref="FT59:FZ59"/>
    <mergeCell ref="EZ40:FE40"/>
    <mergeCell ref="EZ42:FE42"/>
    <mergeCell ref="EZ44:FE44"/>
    <mergeCell ref="EZ45:FE45"/>
    <mergeCell ref="EZ48:FE48"/>
    <mergeCell ref="EZ49:FE49"/>
    <mergeCell ref="EZ50:FE50"/>
    <mergeCell ref="EZ54:FE54"/>
    <mergeCell ref="EZ55:FE55"/>
    <mergeCell ref="ER43:EU43"/>
    <mergeCell ref="EV43:EY43"/>
    <mergeCell ref="EZ43:FE43"/>
    <mergeCell ref="FF43:FL43"/>
    <mergeCell ref="FM43:FS43"/>
    <mergeCell ref="FT43:FZ43"/>
    <mergeCell ref="FT56:FZ56"/>
    <mergeCell ref="FT42:FZ42"/>
    <mergeCell ref="ER59:EU59"/>
    <mergeCell ref="EV59:EY59"/>
    <mergeCell ref="EZ53:FE53"/>
    <mergeCell ref="FF58:FL58"/>
    <mergeCell ref="FM58:FS58"/>
    <mergeCell ref="FF56:FL56"/>
    <mergeCell ref="FM56:FS56"/>
    <mergeCell ref="FT48:FZ48"/>
    <mergeCell ref="BM52:BS52"/>
    <mergeCell ref="DV52:DY52"/>
    <mergeCell ref="DZ52:EC52"/>
    <mergeCell ref="BT50:BY50"/>
    <mergeCell ref="DZ49:EC49"/>
    <mergeCell ref="ED49:EG49"/>
    <mergeCell ref="EH49:EM49"/>
    <mergeCell ref="DZ50:EC50"/>
    <mergeCell ref="CR50:CX50"/>
    <mergeCell ref="CY50:DD50"/>
    <mergeCell ref="ER50:EU50"/>
    <mergeCell ref="EV50:EY50"/>
    <mergeCell ref="IC59:IH59"/>
    <mergeCell ref="GA59:GG59"/>
    <mergeCell ref="GH59:GN59"/>
    <mergeCell ref="HA59:HF59"/>
    <mergeCell ref="EZ38:FE38"/>
    <mergeCell ref="EZ39:FE39"/>
    <mergeCell ref="CY44:DD44"/>
    <mergeCell ref="DE44:DI44"/>
    <mergeCell ref="DJ44:DO44"/>
    <mergeCell ref="CY40:DD40"/>
    <mergeCell ref="DE40:DI40"/>
    <mergeCell ref="DJ40:DO40"/>
    <mergeCell ref="EN55:EQ55"/>
    <mergeCell ref="EH55:EM55"/>
    <mergeCell ref="HM59:HR59"/>
    <mergeCell ref="HS59:IB59"/>
    <mergeCell ref="HM58:HR58"/>
    <mergeCell ref="HS58:IB58"/>
    <mergeCell ref="GO40:GZ40"/>
    <mergeCell ref="GO42:GZ42"/>
    <mergeCell ref="BT52:BY52"/>
    <mergeCell ref="BZ52:CD52"/>
    <mergeCell ref="CE52:CJ52"/>
    <mergeCell ref="CK52:CQ52"/>
    <mergeCell ref="EH56:EM56"/>
    <mergeCell ref="EN56:EQ56"/>
    <mergeCell ref="FM52:FS52"/>
    <mergeCell ref="FT52:FZ52"/>
    <mergeCell ref="EZ21:FE21"/>
    <mergeCell ref="EZ8:FE11"/>
    <mergeCell ref="EN17:EQ17"/>
    <mergeCell ref="ER17:EU17"/>
    <mergeCell ref="EV17:EY17"/>
    <mergeCell ref="EH52:EM52"/>
    <mergeCell ref="EN52:EQ52"/>
    <mergeCell ref="ER52:EU52"/>
    <mergeCell ref="EV52:EY52"/>
    <mergeCell ref="DP52:DU52"/>
    <mergeCell ref="EV56:EY56"/>
    <mergeCell ref="EZ56:FE56"/>
    <mergeCell ref="CY35:DD35"/>
    <mergeCell ref="FM42:FS42"/>
    <mergeCell ref="FF39:FL39"/>
    <mergeCell ref="FM39:FS39"/>
    <mergeCell ref="ED39:EG39"/>
    <mergeCell ref="EN38:EQ38"/>
    <mergeCell ref="ER38:EU38"/>
    <mergeCell ref="BT37:BY37"/>
    <mergeCell ref="BZ37:CD37"/>
    <mergeCell ref="CE37:CJ37"/>
    <mergeCell ref="DV17:DY17"/>
    <mergeCell ref="DZ17:EC17"/>
    <mergeCell ref="HA56:HF56"/>
    <mergeCell ref="GO56:GZ56"/>
    <mergeCell ref="ER56:EU56"/>
    <mergeCell ref="HG54:HL54"/>
    <mergeCell ref="BT58:BY58"/>
    <mergeCell ref="BZ58:CD58"/>
    <mergeCell ref="CE58:CJ58"/>
    <mergeCell ref="CK58:CQ58"/>
    <mergeCell ref="FT58:FZ58"/>
    <mergeCell ref="GA56:GG56"/>
    <mergeCell ref="DV55:DY55"/>
    <mergeCell ref="CE55:CJ55"/>
    <mergeCell ref="CK55:CQ55"/>
    <mergeCell ref="CR55:CX55"/>
    <mergeCell ref="CY55:DD55"/>
    <mergeCell ref="EV55:EY55"/>
    <mergeCell ref="FF55:FL55"/>
    <mergeCell ref="DZ55:EC55"/>
    <mergeCell ref="ED55:EG55"/>
    <mergeCell ref="DV54:DY54"/>
    <mergeCell ref="DZ54:EC54"/>
    <mergeCell ref="ED54:EG54"/>
    <mergeCell ref="BT54:BY54"/>
    <mergeCell ref="BZ54:CD54"/>
    <mergeCell ref="CE54:CJ54"/>
    <mergeCell ref="CK54:CQ54"/>
    <mergeCell ref="CR54:CX54"/>
    <mergeCell ref="EV58:EY58"/>
    <mergeCell ref="EZ58:FE58"/>
    <mergeCell ref="DV58:DY58"/>
    <mergeCell ref="DZ58:EC58"/>
    <mergeCell ref="ED58:EG58"/>
    <mergeCell ref="FT54:FZ54"/>
    <mergeCell ref="EH54:EM54"/>
    <mergeCell ref="EN54:EQ54"/>
    <mergeCell ref="IC55:IH55"/>
    <mergeCell ref="HM54:HR54"/>
    <mergeCell ref="HS54:IB54"/>
    <mergeCell ref="FF54:FL54"/>
    <mergeCell ref="IC58:IH58"/>
    <mergeCell ref="GA58:GG58"/>
    <mergeCell ref="BM56:BS56"/>
    <mergeCell ref="HA55:HF55"/>
    <mergeCell ref="HG55:HL55"/>
    <mergeCell ref="HM55:HR55"/>
    <mergeCell ref="DE56:DI56"/>
    <mergeCell ref="FM55:FS55"/>
    <mergeCell ref="DJ56:DO56"/>
    <mergeCell ref="HS55:IB55"/>
    <mergeCell ref="FT55:FZ55"/>
    <mergeCell ref="GA55:GG55"/>
    <mergeCell ref="IC54:IH54"/>
    <mergeCell ref="GA54:GG54"/>
    <mergeCell ref="GH54:GN54"/>
    <mergeCell ref="HA54:HF54"/>
    <mergeCell ref="GO54:GZ54"/>
    <mergeCell ref="EV54:EY54"/>
    <mergeCell ref="FM54:FS54"/>
    <mergeCell ref="ER54:EU54"/>
    <mergeCell ref="GH55:GN55"/>
    <mergeCell ref="HG56:HL56"/>
    <mergeCell ref="HM56:HR56"/>
    <mergeCell ref="HS56:IB56"/>
    <mergeCell ref="GH56:GN56"/>
    <mergeCell ref="IC53:IH53"/>
    <mergeCell ref="GA53:GG53"/>
    <mergeCell ref="GH53:GN53"/>
    <mergeCell ref="HA53:HF53"/>
    <mergeCell ref="GO53:GZ53"/>
    <mergeCell ref="EV53:EY53"/>
    <mergeCell ref="HG53:HL53"/>
    <mergeCell ref="HM53:HR53"/>
    <mergeCell ref="HS53:IB53"/>
    <mergeCell ref="FF53:FL53"/>
    <mergeCell ref="FM53:FS53"/>
    <mergeCell ref="FT53:FZ53"/>
    <mergeCell ref="FM51:FS51"/>
    <mergeCell ref="FT51:FZ51"/>
    <mergeCell ref="EH51:EM51"/>
    <mergeCell ref="ED50:EG50"/>
    <mergeCell ref="EH50:EM50"/>
    <mergeCell ref="EN50:EQ50"/>
    <mergeCell ref="E59:V59"/>
    <mergeCell ref="W59:AD59"/>
    <mergeCell ref="AE59:AK59"/>
    <mergeCell ref="AZ59:BE59"/>
    <mergeCell ref="BF59:BL59"/>
    <mergeCell ref="DP53:DU53"/>
    <mergeCell ref="DV53:DY53"/>
    <mergeCell ref="DZ53:EC53"/>
    <mergeCell ref="ED53:EG53"/>
    <mergeCell ref="CR53:CX53"/>
    <mergeCell ref="CY53:DD53"/>
    <mergeCell ref="DE53:DI53"/>
    <mergeCell ref="DJ53:DO53"/>
    <mergeCell ref="AE56:AK56"/>
    <mergeCell ref="AZ56:BE56"/>
    <mergeCell ref="BF56:BL56"/>
    <mergeCell ref="BT56:BY56"/>
    <mergeCell ref="BZ56:CD56"/>
    <mergeCell ref="CE56:CJ56"/>
    <mergeCell ref="CK56:CQ56"/>
    <mergeCell ref="DP56:DU56"/>
    <mergeCell ref="DV56:DY56"/>
    <mergeCell ref="BT53:BY53"/>
    <mergeCell ref="BZ53:CD53"/>
    <mergeCell ref="CE53:CJ53"/>
    <mergeCell ref="CK53:CQ53"/>
    <mergeCell ref="DJ54:DO54"/>
    <mergeCell ref="A56:AD56"/>
    <mergeCell ref="BM59:BS59"/>
    <mergeCell ref="DE55:DI55"/>
    <mergeCell ref="DJ55:DO55"/>
    <mergeCell ref="DP55:DU55"/>
    <mergeCell ref="BZ51:CD51"/>
    <mergeCell ref="CE51:CJ51"/>
    <mergeCell ref="CK51:CQ51"/>
    <mergeCell ref="EN51:EQ51"/>
    <mergeCell ref="DP51:DU51"/>
    <mergeCell ref="HS52:IB52"/>
    <mergeCell ref="IC52:IH52"/>
    <mergeCell ref="GA52:GG52"/>
    <mergeCell ref="GH52:GN52"/>
    <mergeCell ref="HA52:HF52"/>
    <mergeCell ref="GO52:GZ52"/>
    <mergeCell ref="ED51:EG51"/>
    <mergeCell ref="HS50:IB50"/>
    <mergeCell ref="IC50:IH50"/>
    <mergeCell ref="HA50:HF50"/>
    <mergeCell ref="FF50:FL50"/>
    <mergeCell ref="FM50:FS50"/>
    <mergeCell ref="FT50:FZ50"/>
    <mergeCell ref="ER51:EU51"/>
    <mergeCell ref="EV51:EY51"/>
    <mergeCell ref="HM51:HR51"/>
    <mergeCell ref="HS51:IB51"/>
    <mergeCell ref="IC51:IH51"/>
    <mergeCell ref="GA51:GG51"/>
    <mergeCell ref="GH51:GN51"/>
    <mergeCell ref="HG50:HL50"/>
    <mergeCell ref="HM52:HR52"/>
    <mergeCell ref="HG52:HL52"/>
    <mergeCell ref="FF52:FL52"/>
    <mergeCell ref="HA51:HF51"/>
    <mergeCell ref="HG51:HL51"/>
    <mergeCell ref="FF51:FL51"/>
    <mergeCell ref="A52:D52"/>
    <mergeCell ref="E52:V52"/>
    <mergeCell ref="GA48:GG48"/>
    <mergeCell ref="EN48:EQ48"/>
    <mergeCell ref="ER48:EU48"/>
    <mergeCell ref="EV48:EY48"/>
    <mergeCell ref="HG49:HL49"/>
    <mergeCell ref="HM49:HR49"/>
    <mergeCell ref="HM50:HR50"/>
    <mergeCell ref="IC49:IH49"/>
    <mergeCell ref="GA49:GG49"/>
    <mergeCell ref="GH49:GN49"/>
    <mergeCell ref="HA49:HF49"/>
    <mergeCell ref="HM48:HR48"/>
    <mergeCell ref="HS48:IB48"/>
    <mergeCell ref="IC48:IH48"/>
    <mergeCell ref="GH48:GN48"/>
    <mergeCell ref="HA48:HF48"/>
    <mergeCell ref="GO51:GZ51"/>
    <mergeCell ref="AZ51:BE51"/>
    <mergeCell ref="BF51:BL51"/>
    <mergeCell ref="BM51:BS51"/>
    <mergeCell ref="A51:D51"/>
    <mergeCell ref="E51:V51"/>
    <mergeCell ref="W51:AD51"/>
    <mergeCell ref="AE51:AK51"/>
    <mergeCell ref="AL51:AY51"/>
    <mergeCell ref="CR51:CX51"/>
    <mergeCell ref="CY51:DD51"/>
    <mergeCell ref="DE51:DI51"/>
    <mergeCell ref="DJ51:DO51"/>
    <mergeCell ref="BT51:BY51"/>
    <mergeCell ref="GA50:GG50"/>
    <mergeCell ref="GH50:GN50"/>
    <mergeCell ref="HG46:HL46"/>
    <mergeCell ref="HM46:HR46"/>
    <mergeCell ref="HS46:IB46"/>
    <mergeCell ref="W48:AD48"/>
    <mergeCell ref="AE48:AK48"/>
    <mergeCell ref="AZ48:BE48"/>
    <mergeCell ref="BF48:BL48"/>
    <mergeCell ref="BM48:BS48"/>
    <mergeCell ref="DV48:DY48"/>
    <mergeCell ref="DZ48:EC48"/>
    <mergeCell ref="ED48:EG48"/>
    <mergeCell ref="EH48:EM48"/>
    <mergeCell ref="CY48:DD48"/>
    <mergeCell ref="DE48:DI48"/>
    <mergeCell ref="DJ48:DO48"/>
    <mergeCell ref="DP48:DU48"/>
    <mergeCell ref="HG48:HL48"/>
    <mergeCell ref="FF48:FL48"/>
    <mergeCell ref="FM48:FS48"/>
    <mergeCell ref="AZ46:BE46"/>
    <mergeCell ref="BF46:BL46"/>
    <mergeCell ref="BM46:BS46"/>
    <mergeCell ref="BT46:BY46"/>
    <mergeCell ref="BZ46:CD46"/>
    <mergeCell ref="CE46:CJ46"/>
    <mergeCell ref="CK46:CQ46"/>
    <mergeCell ref="CR46:CX46"/>
    <mergeCell ref="CY46:DD46"/>
    <mergeCell ref="DE46:DI46"/>
    <mergeCell ref="DJ46:DO46"/>
    <mergeCell ref="A45:D45"/>
    <mergeCell ref="E45:V45"/>
    <mergeCell ref="W45:AD45"/>
    <mergeCell ref="AE45:AK45"/>
    <mergeCell ref="AZ45:BE45"/>
    <mergeCell ref="BF45:BL45"/>
    <mergeCell ref="GH44:GN44"/>
    <mergeCell ref="HA44:HF44"/>
    <mergeCell ref="HG44:HL44"/>
    <mergeCell ref="CR45:CX45"/>
    <mergeCell ref="CY45:DD45"/>
    <mergeCell ref="DE45:DI45"/>
    <mergeCell ref="DJ45:DO45"/>
    <mergeCell ref="HM44:HR44"/>
    <mergeCell ref="HS44:IB44"/>
    <mergeCell ref="FF44:FL44"/>
    <mergeCell ref="FM44:FS44"/>
    <mergeCell ref="FT44:FZ44"/>
    <mergeCell ref="GA44:GG44"/>
    <mergeCell ref="FM45:FS45"/>
    <mergeCell ref="ED45:EG45"/>
    <mergeCell ref="EH45:EM45"/>
    <mergeCell ref="EN45:EQ45"/>
    <mergeCell ref="ER45:EU45"/>
    <mergeCell ref="DV45:DY45"/>
    <mergeCell ref="BM44:BS44"/>
    <mergeCell ref="BT44:BY44"/>
    <mergeCell ref="A44:D44"/>
    <mergeCell ref="BM45:BS45"/>
    <mergeCell ref="BT45:BY45"/>
    <mergeCell ref="AL44:AY44"/>
    <mergeCell ref="GO44:GZ44"/>
    <mergeCell ref="BF49:BL49"/>
    <mergeCell ref="BM49:BS49"/>
    <mergeCell ref="BT49:BY49"/>
    <mergeCell ref="BZ49:CD49"/>
    <mergeCell ref="CY49:DD49"/>
    <mergeCell ref="DE49:DI49"/>
    <mergeCell ref="DJ49:DO49"/>
    <mergeCell ref="AE46:AK46"/>
    <mergeCell ref="AL46:AY46"/>
    <mergeCell ref="CE49:CJ49"/>
    <mergeCell ref="CK49:CQ49"/>
    <mergeCell ref="CR49:CX49"/>
    <mergeCell ref="BZ45:CD45"/>
    <mergeCell ref="CE45:CJ45"/>
    <mergeCell ref="CK45:CQ45"/>
    <mergeCell ref="CK44:CQ44"/>
    <mergeCell ref="IC44:IH44"/>
    <mergeCell ref="IC45:IH45"/>
    <mergeCell ref="GH46:GN46"/>
    <mergeCell ref="GO46:GZ46"/>
    <mergeCell ref="GO48:GZ48"/>
    <mergeCell ref="DP46:DU46"/>
    <mergeCell ref="DV46:DY46"/>
    <mergeCell ref="DZ46:EC46"/>
    <mergeCell ref="GA47:GG47"/>
    <mergeCell ref="FF47:FL47"/>
    <mergeCell ref="FM47:FS47"/>
    <mergeCell ref="DP47:DU47"/>
    <mergeCell ref="ED47:EG47"/>
    <mergeCell ref="EH47:EM47"/>
    <mergeCell ref="EN47:EQ47"/>
    <mergeCell ref="ER47:EU47"/>
    <mergeCell ref="HA45:HF45"/>
    <mergeCell ref="HG45:HL45"/>
    <mergeCell ref="HM45:HR45"/>
    <mergeCell ref="HS45:IB45"/>
    <mergeCell ref="FT45:FZ45"/>
    <mergeCell ref="GA45:GG45"/>
    <mergeCell ref="GH45:GN45"/>
    <mergeCell ref="GO45:GZ45"/>
    <mergeCell ref="FF45:FL45"/>
    <mergeCell ref="DZ45:EC45"/>
    <mergeCell ref="EV45:EY45"/>
    <mergeCell ref="HA46:HF46"/>
    <mergeCell ref="EH43:EM43"/>
    <mergeCell ref="HS49:IB49"/>
    <mergeCell ref="GO43:GZ43"/>
    <mergeCell ref="HA43:HF43"/>
    <mergeCell ref="HG43:HL43"/>
    <mergeCell ref="HM43:HR43"/>
    <mergeCell ref="DZ44:EC44"/>
    <mergeCell ref="ED44:EG44"/>
    <mergeCell ref="EH44:EM44"/>
    <mergeCell ref="HS43:IB43"/>
    <mergeCell ref="EN49:EQ49"/>
    <mergeCell ref="ER49:EU49"/>
    <mergeCell ref="EV49:EY49"/>
    <mergeCell ref="FF49:FL49"/>
    <mergeCell ref="FM49:FS49"/>
    <mergeCell ref="FT49:FZ49"/>
    <mergeCell ref="EV47:EY47"/>
    <mergeCell ref="EZ47:FE47"/>
    <mergeCell ref="EN43:EQ43"/>
    <mergeCell ref="IC43:IH43"/>
    <mergeCell ref="IC38:IH38"/>
    <mergeCell ref="A39:D39"/>
    <mergeCell ref="E39:V39"/>
    <mergeCell ref="W39:AD39"/>
    <mergeCell ref="AE39:AK39"/>
    <mergeCell ref="AZ39:BE39"/>
    <mergeCell ref="BF39:BL39"/>
    <mergeCell ref="GH38:GN38"/>
    <mergeCell ref="CK39:CQ39"/>
    <mergeCell ref="CR39:CX39"/>
    <mergeCell ref="CY39:DD39"/>
    <mergeCell ref="DE39:DI39"/>
    <mergeCell ref="BM39:BS39"/>
    <mergeCell ref="BT39:BY39"/>
    <mergeCell ref="BZ39:CD39"/>
    <mergeCell ref="CE39:CJ39"/>
    <mergeCell ref="EH39:EM39"/>
    <mergeCell ref="EN39:EQ39"/>
    <mergeCell ref="ER39:EU39"/>
    <mergeCell ref="DJ39:DO39"/>
    <mergeCell ref="DP39:DU39"/>
    <mergeCell ref="DV39:DY39"/>
    <mergeCell ref="IC39:IH39"/>
    <mergeCell ref="HS39:IB39"/>
    <mergeCell ref="A40:D40"/>
    <mergeCell ref="GA42:GG42"/>
    <mergeCell ref="BM40:BS40"/>
    <mergeCell ref="BT40:BY40"/>
    <mergeCell ref="CE40:CJ40"/>
    <mergeCell ref="CK40:CQ40"/>
    <mergeCell ref="AE40:AK40"/>
    <mergeCell ref="GH39:GN39"/>
    <mergeCell ref="EV39:EY39"/>
    <mergeCell ref="DP40:DU40"/>
    <mergeCell ref="FT38:FZ38"/>
    <mergeCell ref="GA38:GG38"/>
    <mergeCell ref="GO38:GZ38"/>
    <mergeCell ref="HA40:HF40"/>
    <mergeCell ref="HG40:HL40"/>
    <mergeCell ref="CE38:CJ38"/>
    <mergeCell ref="CK38:CQ38"/>
    <mergeCell ref="CR38:CX38"/>
    <mergeCell ref="DJ38:DO38"/>
    <mergeCell ref="DP38:DU38"/>
    <mergeCell ref="ER41:EU41"/>
    <mergeCell ref="EV41:EY41"/>
    <mergeCell ref="DJ37:DO37"/>
    <mergeCell ref="DP37:DU37"/>
    <mergeCell ref="DV37:DY37"/>
    <mergeCell ref="DZ37:EC37"/>
    <mergeCell ref="CK37:CQ37"/>
    <mergeCell ref="CR37:CX37"/>
    <mergeCell ref="CY37:DD37"/>
    <mergeCell ref="DE37:DI37"/>
    <mergeCell ref="EV37:EY37"/>
    <mergeCell ref="FF37:FL37"/>
    <mergeCell ref="FM37:FS37"/>
    <mergeCell ref="ED37:EG37"/>
    <mergeCell ref="EZ37:FE37"/>
    <mergeCell ref="GH41:GN41"/>
    <mergeCell ref="GO41:GZ41"/>
    <mergeCell ref="HA41:HF41"/>
    <mergeCell ref="HG41:HL41"/>
    <mergeCell ref="DV43:DY43"/>
    <mergeCell ref="DZ43:EC43"/>
    <mergeCell ref="DZ39:EC39"/>
    <mergeCell ref="CK36:CQ36"/>
    <mergeCell ref="CR36:CX36"/>
    <mergeCell ref="EN36:EQ36"/>
    <mergeCell ref="ER36:EU36"/>
    <mergeCell ref="EV36:EY36"/>
    <mergeCell ref="DV36:DY36"/>
    <mergeCell ref="DZ36:EC36"/>
    <mergeCell ref="ED36:EG36"/>
    <mergeCell ref="EH36:EM36"/>
    <mergeCell ref="FF38:FL38"/>
    <mergeCell ref="FM38:FS38"/>
    <mergeCell ref="EV38:EY38"/>
    <mergeCell ref="DV38:DY38"/>
    <mergeCell ref="DZ38:EC38"/>
    <mergeCell ref="ED38:EG38"/>
    <mergeCell ref="EH38:EM38"/>
    <mergeCell ref="IC34:IH34"/>
    <mergeCell ref="GH34:GN34"/>
    <mergeCell ref="HA34:HF34"/>
    <mergeCell ref="HG34:HL34"/>
    <mergeCell ref="FF34:FL34"/>
    <mergeCell ref="FM34:FS34"/>
    <mergeCell ref="DJ35:DO35"/>
    <mergeCell ref="DP35:DU35"/>
    <mergeCell ref="DV35:DY35"/>
    <mergeCell ref="DZ35:EC35"/>
    <mergeCell ref="DE35:DI35"/>
    <mergeCell ref="IC35:IH35"/>
    <mergeCell ref="A34:DU34"/>
    <mergeCell ref="IC36:IH36"/>
    <mergeCell ref="EZ36:FE36"/>
    <mergeCell ref="AZ36:BE36"/>
    <mergeCell ref="BF36:BL36"/>
    <mergeCell ref="BM36:BS36"/>
    <mergeCell ref="BT36:BY36"/>
    <mergeCell ref="AZ35:BE35"/>
    <mergeCell ref="BF35:BL35"/>
    <mergeCell ref="HM36:HR36"/>
    <mergeCell ref="HS36:IB36"/>
    <mergeCell ref="AL36:AY36"/>
    <mergeCell ref="E36:V36"/>
    <mergeCell ref="W36:AD36"/>
    <mergeCell ref="GA35:GG35"/>
    <mergeCell ref="GO36:GZ36"/>
    <mergeCell ref="AE36:AK36"/>
    <mergeCell ref="HS41:IB41"/>
    <mergeCell ref="FF40:FL40"/>
    <mergeCell ref="W42:AD42"/>
    <mergeCell ref="AE42:AK42"/>
    <mergeCell ref="AZ42:BE42"/>
    <mergeCell ref="BF42:BL42"/>
    <mergeCell ref="BM42:BS42"/>
    <mergeCell ref="BT42:BY42"/>
    <mergeCell ref="BZ42:CD42"/>
    <mergeCell ref="FT34:FZ34"/>
    <mergeCell ref="GA34:GG34"/>
    <mergeCell ref="EN34:EQ34"/>
    <mergeCell ref="ER34:EU34"/>
    <mergeCell ref="EV34:EY34"/>
    <mergeCell ref="DV34:DY34"/>
    <mergeCell ref="DZ34:EC34"/>
    <mergeCell ref="ED34:EG34"/>
    <mergeCell ref="EH34:EM34"/>
    <mergeCell ref="HM34:HR34"/>
    <mergeCell ref="BT35:BY35"/>
    <mergeCell ref="BZ35:CD35"/>
    <mergeCell ref="CE35:CJ35"/>
    <mergeCell ref="EV35:EY35"/>
    <mergeCell ref="FF35:FL35"/>
    <mergeCell ref="FM35:FS35"/>
    <mergeCell ref="ED35:EG35"/>
    <mergeCell ref="EH35:EM35"/>
    <mergeCell ref="EN35:EQ35"/>
    <mergeCell ref="ER35:EU35"/>
    <mergeCell ref="HG35:HL35"/>
    <mergeCell ref="HM35:HR35"/>
    <mergeCell ref="FT35:FZ35"/>
    <mergeCell ref="HM33:HR33"/>
    <mergeCell ref="EV33:EY33"/>
    <mergeCell ref="IC33:IH33"/>
    <mergeCell ref="CK42:CQ42"/>
    <mergeCell ref="CR42:CX42"/>
    <mergeCell ref="CY42:DD42"/>
    <mergeCell ref="DE42:DI42"/>
    <mergeCell ref="DJ42:DO42"/>
    <mergeCell ref="DP42:DU42"/>
    <mergeCell ref="DV42:DY42"/>
    <mergeCell ref="DZ42:EC42"/>
    <mergeCell ref="HS34:IB34"/>
    <mergeCell ref="HS35:IB35"/>
    <mergeCell ref="GO35:GZ35"/>
    <mergeCell ref="HA35:HF35"/>
    <mergeCell ref="CY36:DD36"/>
    <mergeCell ref="DE36:DI36"/>
    <mergeCell ref="DJ36:DO36"/>
    <mergeCell ref="DP36:DU36"/>
    <mergeCell ref="IC37:IH37"/>
    <mergeCell ref="HM42:HR42"/>
    <mergeCell ref="IC42:IH42"/>
    <mergeCell ref="HS42:IB42"/>
    <mergeCell ref="ER42:EU42"/>
    <mergeCell ref="EV42:EY42"/>
    <mergeCell ref="FF42:FL42"/>
    <mergeCell ref="HM40:HR40"/>
    <mergeCell ref="FT40:FZ40"/>
    <mergeCell ref="GA40:GG40"/>
    <mergeCell ref="HA42:HF42"/>
    <mergeCell ref="HG42:HL42"/>
    <mergeCell ref="IC41:IH41"/>
    <mergeCell ref="DJ33:DO33"/>
    <mergeCell ref="DP33:DU33"/>
    <mergeCell ref="DV33:DY33"/>
    <mergeCell ref="DZ33:EC33"/>
    <mergeCell ref="DE33:DI33"/>
    <mergeCell ref="BM33:BS33"/>
    <mergeCell ref="BT33:BY33"/>
    <mergeCell ref="BZ33:CD33"/>
    <mergeCell ref="CE33:CJ33"/>
    <mergeCell ref="ED33:EG33"/>
    <mergeCell ref="EH33:EM33"/>
    <mergeCell ref="EN33:EQ33"/>
    <mergeCell ref="AL32:AY32"/>
    <mergeCell ref="AL33:AY33"/>
    <mergeCell ref="BZ32:CD32"/>
    <mergeCell ref="CE32:CJ32"/>
    <mergeCell ref="CK32:CQ32"/>
    <mergeCell ref="CR32:CX32"/>
    <mergeCell ref="BF32:BL32"/>
    <mergeCell ref="BM32:BS32"/>
    <mergeCell ref="BT32:BY32"/>
    <mergeCell ref="CR33:CX33"/>
    <mergeCell ref="CY33:DD33"/>
    <mergeCell ref="CK33:CQ33"/>
    <mergeCell ref="IC31:IH31"/>
    <mergeCell ref="A32:D32"/>
    <mergeCell ref="E32:V32"/>
    <mergeCell ref="W32:AD32"/>
    <mergeCell ref="AE32:AK32"/>
    <mergeCell ref="AZ32:BE32"/>
    <mergeCell ref="DV32:DY32"/>
    <mergeCell ref="DZ32:EC32"/>
    <mergeCell ref="ED32:EG32"/>
    <mergeCell ref="EH32:EM32"/>
    <mergeCell ref="CY32:DD32"/>
    <mergeCell ref="DE32:DI32"/>
    <mergeCell ref="DJ32:DO32"/>
    <mergeCell ref="DP32:DU32"/>
    <mergeCell ref="FF32:FL32"/>
    <mergeCell ref="FM32:FS32"/>
    <mergeCell ref="FT32:FZ32"/>
    <mergeCell ref="GA32:GG32"/>
    <mergeCell ref="HM32:HR32"/>
    <mergeCell ref="HS32:IB32"/>
    <mergeCell ref="IC32:IH32"/>
    <mergeCell ref="AL31:AY31"/>
    <mergeCell ref="W31:AD31"/>
    <mergeCell ref="AE31:AK31"/>
    <mergeCell ref="AZ31:BE31"/>
    <mergeCell ref="HS31:IB31"/>
    <mergeCell ref="HA31:HF31"/>
    <mergeCell ref="HG31:HL31"/>
    <mergeCell ref="HM31:HR31"/>
    <mergeCell ref="A31:D31"/>
    <mergeCell ref="E31:V31"/>
    <mergeCell ref="GH32:GN32"/>
    <mergeCell ref="EZ12:FE12"/>
    <mergeCell ref="EZ13:FE13"/>
    <mergeCell ref="EZ15:FE15"/>
    <mergeCell ref="EZ20:FE20"/>
    <mergeCell ref="DV8:EG9"/>
    <mergeCell ref="DV21:DY21"/>
    <mergeCell ref="DV22:DY22"/>
    <mergeCell ref="DV23:DY23"/>
    <mergeCell ref="DV12:DY12"/>
    <mergeCell ref="DV13:DY13"/>
    <mergeCell ref="ED26:EG26"/>
    <mergeCell ref="BM31:BS31"/>
    <mergeCell ref="BT31:BY31"/>
    <mergeCell ref="DZ31:EC31"/>
    <mergeCell ref="BZ31:CD31"/>
    <mergeCell ref="EH13:EM13"/>
    <mergeCell ref="BZ13:CD13"/>
    <mergeCell ref="EN13:EQ13"/>
    <mergeCell ref="ER16:EU16"/>
    <mergeCell ref="EV16:EY16"/>
    <mergeCell ref="AZ9:CD9"/>
    <mergeCell ref="CE9:DI9"/>
    <mergeCell ref="ER15:EU15"/>
    <mergeCell ref="EV15:EY15"/>
    <mergeCell ref="EH24:EM24"/>
    <mergeCell ref="EH25:EM25"/>
    <mergeCell ref="CR17:CX17"/>
    <mergeCell ref="EZ22:FE22"/>
    <mergeCell ref="EZ23:FE23"/>
    <mergeCell ref="EZ24:FE24"/>
    <mergeCell ref="EZ25:FE25"/>
    <mergeCell ref="DP12:DU12"/>
    <mergeCell ref="HS8:IB11"/>
    <mergeCell ref="GH26:GN26"/>
    <mergeCell ref="GH10:GN11"/>
    <mergeCell ref="HS24:IB24"/>
    <mergeCell ref="HS25:IB25"/>
    <mergeCell ref="GH21:GN21"/>
    <mergeCell ref="GH22:GN22"/>
    <mergeCell ref="GH23:GN23"/>
    <mergeCell ref="GH24:GN24"/>
    <mergeCell ref="GH25:GN25"/>
    <mergeCell ref="AL24:AY24"/>
    <mergeCell ref="AL26:AY26"/>
    <mergeCell ref="BT24:BY24"/>
    <mergeCell ref="BT26:BY26"/>
    <mergeCell ref="EZ17:FE17"/>
    <mergeCell ref="AL7:AY11"/>
    <mergeCell ref="AL12:AY12"/>
    <mergeCell ref="DE21:DI21"/>
    <mergeCell ref="DV7:FE7"/>
    <mergeCell ref="HM22:HR22"/>
    <mergeCell ref="HG23:HL23"/>
    <mergeCell ref="HM23:HR23"/>
    <mergeCell ref="AL21:AY21"/>
    <mergeCell ref="AL22:AY22"/>
    <mergeCell ref="BM21:BS21"/>
    <mergeCell ref="BM22:BS22"/>
    <mergeCell ref="AZ21:BE21"/>
    <mergeCell ref="AZ22:BE22"/>
    <mergeCell ref="BZ24:CD24"/>
    <mergeCell ref="BZ26:CD26"/>
    <mergeCell ref="GA24:GG24"/>
    <mergeCell ref="FT25:FZ25"/>
    <mergeCell ref="DP13:DU13"/>
    <mergeCell ref="DP15:DU15"/>
    <mergeCell ref="IC24:IH24"/>
    <mergeCell ref="IC25:IH25"/>
    <mergeCell ref="HS23:IB23"/>
    <mergeCell ref="HS13:IB13"/>
    <mergeCell ref="HS15:IB15"/>
    <mergeCell ref="GO20:GZ20"/>
    <mergeCell ref="FF17:FL17"/>
    <mergeCell ref="EN15:EQ15"/>
    <mergeCell ref="FT24:FZ24"/>
    <mergeCell ref="EZ16:FE16"/>
    <mergeCell ref="HM21:HR21"/>
    <mergeCell ref="HS22:IB22"/>
    <mergeCell ref="HG25:HL25"/>
    <mergeCell ref="HM25:HR25"/>
    <mergeCell ref="HM24:HR24"/>
    <mergeCell ref="HG22:HL22"/>
    <mergeCell ref="GO15:GZ15"/>
    <mergeCell ref="GA25:GG25"/>
    <mergeCell ref="EH20:EM20"/>
    <mergeCell ref="EH21:EM21"/>
    <mergeCell ref="EH22:EM22"/>
    <mergeCell ref="DV20:DY20"/>
    <mergeCell ref="EN20:EQ20"/>
    <mergeCell ref="EN21:EQ21"/>
    <mergeCell ref="EN22:EQ22"/>
    <mergeCell ref="EN23:EQ23"/>
    <mergeCell ref="EN16:EQ16"/>
    <mergeCell ref="GO25:GZ25"/>
    <mergeCell ref="FM17:FS17"/>
    <mergeCell ref="IC17:IH17"/>
    <mergeCell ref="HA14:HF14"/>
    <mergeCell ref="HG14:HL14"/>
    <mergeCell ref="HM14:HR14"/>
    <mergeCell ref="HS14:IB14"/>
    <mergeCell ref="IC14:IH14"/>
    <mergeCell ref="HG13:HL13"/>
    <mergeCell ref="HM13:HR13"/>
    <mergeCell ref="HA24:HF24"/>
    <mergeCell ref="HA25:HF25"/>
    <mergeCell ref="HM16:HR16"/>
    <mergeCell ref="HG20:HL20"/>
    <mergeCell ref="HM20:HR20"/>
    <mergeCell ref="HG15:HL15"/>
    <mergeCell ref="HM15:HR15"/>
    <mergeCell ref="HG24:HL24"/>
    <mergeCell ref="HA26:HF26"/>
    <mergeCell ref="IC15:IH15"/>
    <mergeCell ref="HS26:IB26"/>
    <mergeCell ref="HS20:IB20"/>
    <mergeCell ref="HS21:IB21"/>
    <mergeCell ref="IC23:IH23"/>
    <mergeCell ref="HM26:HR26"/>
    <mergeCell ref="HA16:HF16"/>
    <mergeCell ref="IC20:IH20"/>
    <mergeCell ref="IC21:IH21"/>
    <mergeCell ref="IC22:IH22"/>
    <mergeCell ref="IC26:IH26"/>
    <mergeCell ref="HA13:HF13"/>
    <mergeCell ref="HA15:HF15"/>
    <mergeCell ref="HA20:HF20"/>
    <mergeCell ref="HS16:IB16"/>
    <mergeCell ref="HA23:HF23"/>
    <mergeCell ref="BZ10:CD11"/>
    <mergeCell ref="FT26:FZ26"/>
    <mergeCell ref="FT23:FZ23"/>
    <mergeCell ref="FM24:FS24"/>
    <mergeCell ref="FM25:FS25"/>
    <mergeCell ref="FM26:FS26"/>
    <mergeCell ref="FM20:FS20"/>
    <mergeCell ref="DE10:DI11"/>
    <mergeCell ref="DE22:DI22"/>
    <mergeCell ref="DE24:DI24"/>
    <mergeCell ref="DE15:DI15"/>
    <mergeCell ref="DE19:DI19"/>
    <mergeCell ref="DV10:DY11"/>
    <mergeCell ref="FF13:FL13"/>
    <mergeCell ref="FF15:FL15"/>
    <mergeCell ref="FF20:FL20"/>
    <mergeCell ref="FF21:FL21"/>
    <mergeCell ref="FM21:FS21"/>
    <mergeCell ref="FM22:FS22"/>
    <mergeCell ref="FM23:FS23"/>
    <mergeCell ref="FM13:FS13"/>
    <mergeCell ref="FM15:FS15"/>
    <mergeCell ref="EH15:EM15"/>
    <mergeCell ref="CK17:CQ17"/>
    <mergeCell ref="FF25:FL25"/>
    <mergeCell ref="FF26:FL26"/>
    <mergeCell ref="CK21:CQ21"/>
    <mergeCell ref="CK22:CQ22"/>
    <mergeCell ref="DJ24:DO24"/>
    <mergeCell ref="DJ26:DO26"/>
    <mergeCell ref="DZ26:EC26"/>
    <mergeCell ref="EN12:EQ12"/>
    <mergeCell ref="HA29:HF29"/>
    <mergeCell ref="HG29:HL29"/>
    <mergeCell ref="ER13:EU13"/>
    <mergeCell ref="EV13:EY13"/>
    <mergeCell ref="ER20:EU20"/>
    <mergeCell ref="EV23:EY23"/>
    <mergeCell ref="EV20:EY20"/>
    <mergeCell ref="ER21:EU21"/>
    <mergeCell ref="EV21:EY21"/>
    <mergeCell ref="ER22:EU22"/>
    <mergeCell ref="EV22:EY22"/>
    <mergeCell ref="ED13:EG13"/>
    <mergeCell ref="ED15:EG15"/>
    <mergeCell ref="ED20:EG20"/>
    <mergeCell ref="ED21:EG21"/>
    <mergeCell ref="ED22:EG22"/>
    <mergeCell ref="ED23:EG23"/>
    <mergeCell ref="GA13:GG13"/>
    <mergeCell ref="GA15:GG15"/>
    <mergeCell ref="GA23:GG23"/>
    <mergeCell ref="GA20:GG20"/>
    <mergeCell ref="GA21:GG21"/>
    <mergeCell ref="GA22:GG22"/>
    <mergeCell ref="HG16:HL16"/>
    <mergeCell ref="HG17:HL17"/>
    <mergeCell ref="EH29:EM29"/>
    <mergeCell ref="ER29:EU29"/>
    <mergeCell ref="EV29:EY29"/>
    <mergeCell ref="FM29:FS29"/>
    <mergeCell ref="EZ26:FE26"/>
    <mergeCell ref="HA21:HF21"/>
    <mergeCell ref="HA22:HF22"/>
    <mergeCell ref="HS12:IB12"/>
    <mergeCell ref="CE29:CJ29"/>
    <mergeCell ref="CK29:CQ29"/>
    <mergeCell ref="CR29:CX29"/>
    <mergeCell ref="CY29:DD29"/>
    <mergeCell ref="DE29:DI29"/>
    <mergeCell ref="DJ29:DO29"/>
    <mergeCell ref="DP29:DU29"/>
    <mergeCell ref="DP24:DU24"/>
    <mergeCell ref="DZ22:EC22"/>
    <mergeCell ref="DZ23:EC23"/>
    <mergeCell ref="DV24:DY24"/>
    <mergeCell ref="DV25:DY25"/>
    <mergeCell ref="DV26:DY26"/>
    <mergeCell ref="DZ24:EC24"/>
    <mergeCell ref="DZ25:EC25"/>
    <mergeCell ref="FF22:FL22"/>
    <mergeCell ref="DZ15:EC15"/>
    <mergeCell ref="DZ20:EC20"/>
    <mergeCell ref="DZ21:EC21"/>
    <mergeCell ref="GH29:GN29"/>
    <mergeCell ref="CR22:CX22"/>
    <mergeCell ref="EV26:EY26"/>
    <mergeCell ref="ER24:EU24"/>
    <mergeCell ref="EV24:EY24"/>
    <mergeCell ref="ER25:EU25"/>
    <mergeCell ref="EV25:EY25"/>
    <mergeCell ref="FT13:FZ13"/>
    <mergeCell ref="FT15:FZ15"/>
    <mergeCell ref="FT20:FZ20"/>
    <mergeCell ref="DV15:DY15"/>
    <mergeCell ref="FF24:FL24"/>
    <mergeCell ref="E19:V19"/>
    <mergeCell ref="W19:AD19"/>
    <mergeCell ref="EH23:EM23"/>
    <mergeCell ref="A21:D21"/>
    <mergeCell ref="A22:D22"/>
    <mergeCell ref="DJ20:DO20"/>
    <mergeCell ref="DJ21:DO21"/>
    <mergeCell ref="DJ22:DO22"/>
    <mergeCell ref="EH26:EM26"/>
    <mergeCell ref="DP26:DU26"/>
    <mergeCell ref="BF24:BL24"/>
    <mergeCell ref="DZ19:EC19"/>
    <mergeCell ref="BZ19:CD19"/>
    <mergeCell ref="BZ21:CD21"/>
    <mergeCell ref="BZ22:CD22"/>
    <mergeCell ref="E24:V24"/>
    <mergeCell ref="E26:V26"/>
    <mergeCell ref="A26:D26"/>
    <mergeCell ref="A24:D24"/>
    <mergeCell ref="BT22:BY22"/>
    <mergeCell ref="DJ23:DO23"/>
    <mergeCell ref="BT15:BY15"/>
    <mergeCell ref="A23:DI23"/>
    <mergeCell ref="A20:DI20"/>
    <mergeCell ref="CE19:CJ19"/>
    <mergeCell ref="CY13:DD13"/>
    <mergeCell ref="CY15:DD15"/>
    <mergeCell ref="BF13:BL13"/>
    <mergeCell ref="CY17:DD17"/>
    <mergeCell ref="DE17:DI17"/>
    <mergeCell ref="DJ13:DO13"/>
    <mergeCell ref="DJ25:DO25"/>
    <mergeCell ref="IC29:IH29"/>
    <mergeCell ref="CE30:CJ30"/>
    <mergeCell ref="CK30:CQ30"/>
    <mergeCell ref="CR30:CX30"/>
    <mergeCell ref="CY30:DD30"/>
    <mergeCell ref="DE30:DI30"/>
    <mergeCell ref="DJ30:DO30"/>
    <mergeCell ref="DP30:DU30"/>
    <mergeCell ref="FT29:FZ29"/>
    <mergeCell ref="DV30:DY30"/>
    <mergeCell ref="CE26:CJ26"/>
    <mergeCell ref="CE21:CJ21"/>
    <mergeCell ref="CE22:CJ22"/>
    <mergeCell ref="HS29:IB29"/>
    <mergeCell ref="CK15:CQ15"/>
    <mergeCell ref="CE24:CJ24"/>
    <mergeCell ref="CR19:CX19"/>
    <mergeCell ref="CK24:CQ24"/>
    <mergeCell ref="CK26:CQ26"/>
    <mergeCell ref="IC30:IH30"/>
    <mergeCell ref="A19:D19"/>
    <mergeCell ref="BF12:BL12"/>
    <mergeCell ref="HA8:HF11"/>
    <mergeCell ref="HG8:HL11"/>
    <mergeCell ref="HM8:HR11"/>
    <mergeCell ref="FT12:FZ12"/>
    <mergeCell ref="HA12:HF12"/>
    <mergeCell ref="FM8:FS11"/>
    <mergeCell ref="IC12:IH12"/>
    <mergeCell ref="IC8:IH11"/>
    <mergeCell ref="FM30:FS30"/>
    <mergeCell ref="FT30:FZ30"/>
    <mergeCell ref="GA30:GG30"/>
    <mergeCell ref="GH30:GN30"/>
    <mergeCell ref="HA30:HF30"/>
    <mergeCell ref="HG30:HL30"/>
    <mergeCell ref="HM30:HR30"/>
    <mergeCell ref="HS30:IB30"/>
    <mergeCell ref="HM29:HR29"/>
    <mergeCell ref="FF8:FL11"/>
    <mergeCell ref="FF30:FL30"/>
    <mergeCell ref="CE12:CJ12"/>
    <mergeCell ref="CK12:CQ12"/>
    <mergeCell ref="CY12:DD12"/>
    <mergeCell ref="DJ12:DO12"/>
    <mergeCell ref="DJ7:DO11"/>
    <mergeCell ref="ER30:EU30"/>
    <mergeCell ref="EV30:EY30"/>
    <mergeCell ref="CR11:CX11"/>
    <mergeCell ref="EH12:EM12"/>
    <mergeCell ref="DZ13:EC13"/>
    <mergeCell ref="EN11:EQ11"/>
    <mergeCell ref="BT13:BY13"/>
    <mergeCell ref="ER11:EU11"/>
    <mergeCell ref="ER12:EU12"/>
    <mergeCell ref="EV11:EY11"/>
    <mergeCell ref="EV12:EY12"/>
    <mergeCell ref="FT8:FZ11"/>
    <mergeCell ref="A15:D15"/>
    <mergeCell ref="AE7:AK11"/>
    <mergeCell ref="AE15:AK15"/>
    <mergeCell ref="AZ10:BY10"/>
    <mergeCell ref="CE10:DD10"/>
    <mergeCell ref="BM11:BS11"/>
    <mergeCell ref="BM12:BS12"/>
    <mergeCell ref="A12:D12"/>
    <mergeCell ref="A7:D11"/>
    <mergeCell ref="DZ10:EG10"/>
    <mergeCell ref="EN8:EY10"/>
    <mergeCell ref="CE11:CJ11"/>
    <mergeCell ref="BZ12:CD12"/>
    <mergeCell ref="CE13:CJ13"/>
    <mergeCell ref="CR13:CX13"/>
    <mergeCell ref="AZ13:BE13"/>
    <mergeCell ref="AZ15:BE15"/>
    <mergeCell ref="CE15:CJ15"/>
    <mergeCell ref="AZ7:DI7"/>
    <mergeCell ref="AZ8:DI8"/>
    <mergeCell ref="AZ12:BE12"/>
    <mergeCell ref="FM12:FS12"/>
    <mergeCell ref="ED11:EG11"/>
    <mergeCell ref="BM13:BS13"/>
    <mergeCell ref="BM15:BS15"/>
    <mergeCell ref="AZ11:BE11"/>
    <mergeCell ref="BF11:BL11"/>
    <mergeCell ref="A2:IH2"/>
    <mergeCell ref="A3:IH3"/>
    <mergeCell ref="A4:IH4"/>
    <mergeCell ref="CK11:CQ11"/>
    <mergeCell ref="W7:AD11"/>
    <mergeCell ref="CY11:DD11"/>
    <mergeCell ref="DZ11:EC11"/>
    <mergeCell ref="CE31:CJ31"/>
    <mergeCell ref="CK31:CQ31"/>
    <mergeCell ref="CR31:CX31"/>
    <mergeCell ref="CY31:DD31"/>
    <mergeCell ref="FM31:FS31"/>
    <mergeCell ref="DE31:DI31"/>
    <mergeCell ref="DJ31:DO31"/>
    <mergeCell ref="DP31:DU31"/>
    <mergeCell ref="DV31:DY31"/>
    <mergeCell ref="ER31:EU31"/>
    <mergeCell ref="HM12:HR12"/>
    <mergeCell ref="AE24:AK24"/>
    <mergeCell ref="EN19:EQ19"/>
    <mergeCell ref="ER19:EU19"/>
    <mergeCell ref="BT11:BY11"/>
    <mergeCell ref="ED12:EG12"/>
    <mergeCell ref="BT12:BY12"/>
    <mergeCell ref="FF12:FL12"/>
    <mergeCell ref="CR12:CX12"/>
    <mergeCell ref="W24:AD24"/>
    <mergeCell ref="W26:AD26"/>
    <mergeCell ref="HG12:HL12"/>
    <mergeCell ref="W15:AD15"/>
    <mergeCell ref="W21:AD21"/>
    <mergeCell ref="W22:AD22"/>
    <mergeCell ref="GH31:GN31"/>
    <mergeCell ref="DU5:ED5"/>
    <mergeCell ref="W12:AD12"/>
    <mergeCell ref="FT31:FZ31"/>
    <mergeCell ref="AE26:AK26"/>
    <mergeCell ref="ED31:EG31"/>
    <mergeCell ref="EH31:EM31"/>
    <mergeCell ref="EN31:EQ31"/>
    <mergeCell ref="DZ12:EC12"/>
    <mergeCell ref="GA12:GG12"/>
    <mergeCell ref="AZ24:BE24"/>
    <mergeCell ref="AZ26:BE26"/>
    <mergeCell ref="BT16:BY16"/>
    <mergeCell ref="BF26:BL26"/>
    <mergeCell ref="DJ15:DO15"/>
    <mergeCell ref="CR15:CX15"/>
    <mergeCell ref="CK13:CQ13"/>
    <mergeCell ref="DP20:DU20"/>
    <mergeCell ref="DP21:DU21"/>
    <mergeCell ref="DP22:DU22"/>
    <mergeCell ref="BZ16:CD16"/>
    <mergeCell ref="ED19:EG19"/>
    <mergeCell ref="EH19:EM19"/>
    <mergeCell ref="CY16:DD16"/>
    <mergeCell ref="DE16:DI16"/>
    <mergeCell ref="DJ16:DO16"/>
    <mergeCell ref="BM26:BS26"/>
    <mergeCell ref="DV19:DY19"/>
    <mergeCell ref="EH8:EM11"/>
    <mergeCell ref="GA8:GG11"/>
    <mergeCell ref="GA26:GG26"/>
    <mergeCell ref="CY26:DD26"/>
    <mergeCell ref="DV29:DY29"/>
    <mergeCell ref="E21:V21"/>
    <mergeCell ref="E22:V22"/>
    <mergeCell ref="BF29:BL29"/>
    <mergeCell ref="BM29:BS29"/>
    <mergeCell ref="BT29:BY29"/>
    <mergeCell ref="BZ29:CD29"/>
    <mergeCell ref="DE26:DI26"/>
    <mergeCell ref="FF23:FL23"/>
    <mergeCell ref="ER23:EU23"/>
    <mergeCell ref="FF29:FL29"/>
    <mergeCell ref="GA29:GG29"/>
    <mergeCell ref="GA27:GG27"/>
    <mergeCell ref="ER26:EU26"/>
    <mergeCell ref="EN24:EQ24"/>
    <mergeCell ref="EN25:EQ25"/>
    <mergeCell ref="ED25:EG25"/>
    <mergeCell ref="CY24:DD24"/>
    <mergeCell ref="EN26:EQ26"/>
    <mergeCell ref="ED24:EG24"/>
    <mergeCell ref="A25:DI25"/>
    <mergeCell ref="EN29:EQ29"/>
    <mergeCell ref="BM24:BS24"/>
    <mergeCell ref="BF21:BL21"/>
    <mergeCell ref="BF22:BL22"/>
    <mergeCell ref="BT21:BY21"/>
    <mergeCell ref="AZ27:BE27"/>
    <mergeCell ref="BF27:BL27"/>
    <mergeCell ref="BM27:BS27"/>
    <mergeCell ref="CK27:CQ27"/>
    <mergeCell ref="FF28:FL28"/>
    <mergeCell ref="FM28:FS28"/>
    <mergeCell ref="DV16:DY16"/>
    <mergeCell ref="BF19:BL19"/>
    <mergeCell ref="DJ17:DO17"/>
    <mergeCell ref="DP17:DU17"/>
    <mergeCell ref="BZ15:CD15"/>
    <mergeCell ref="BF15:BL15"/>
    <mergeCell ref="A14:DI14"/>
    <mergeCell ref="DJ14:DO14"/>
    <mergeCell ref="IC19:IH19"/>
    <mergeCell ref="A16:D16"/>
    <mergeCell ref="E16:V16"/>
    <mergeCell ref="W16:AD16"/>
    <mergeCell ref="AE16:AK16"/>
    <mergeCell ref="AL16:AY16"/>
    <mergeCell ref="AZ16:BE16"/>
    <mergeCell ref="BF16:BL16"/>
    <mergeCell ref="BM16:BS16"/>
    <mergeCell ref="GH19:GN19"/>
    <mergeCell ref="GO19:GZ19"/>
    <mergeCell ref="HA19:HF19"/>
    <mergeCell ref="HG19:HL19"/>
    <mergeCell ref="HM19:HR19"/>
    <mergeCell ref="HS19:IB19"/>
    <mergeCell ref="EV19:EY19"/>
    <mergeCell ref="EZ19:FE19"/>
    <mergeCell ref="FT16:FZ16"/>
    <mergeCell ref="GA16:GG16"/>
    <mergeCell ref="BT19:BY19"/>
    <mergeCell ref="CK19:CQ19"/>
    <mergeCell ref="IC16:IH16"/>
    <mergeCell ref="HM17:HR17"/>
    <mergeCell ref="HS17:IB17"/>
    <mergeCell ref="FF19:FL19"/>
    <mergeCell ref="FM19:FS19"/>
    <mergeCell ref="EZ14:FE14"/>
    <mergeCell ref="FF14:FL14"/>
    <mergeCell ref="FM14:FS14"/>
    <mergeCell ref="FT14:FZ14"/>
    <mergeCell ref="GA14:GG14"/>
    <mergeCell ref="GH14:GN14"/>
    <mergeCell ref="GH35:GN35"/>
    <mergeCell ref="FT17:FZ17"/>
    <mergeCell ref="GA17:GG17"/>
    <mergeCell ref="GH17:GN17"/>
    <mergeCell ref="EH30:EM30"/>
    <mergeCell ref="AE22:AK22"/>
    <mergeCell ref="AE21:AK21"/>
    <mergeCell ref="DZ30:EC30"/>
    <mergeCell ref="CY21:DD21"/>
    <mergeCell ref="CY22:DD22"/>
    <mergeCell ref="CR24:CX24"/>
    <mergeCell ref="CR26:CX26"/>
    <mergeCell ref="DP25:DU25"/>
    <mergeCell ref="DP23:DU23"/>
    <mergeCell ref="DZ16:EC16"/>
    <mergeCell ref="ED16:EG16"/>
    <mergeCell ref="EH16:EM16"/>
    <mergeCell ref="BM19:BS19"/>
    <mergeCell ref="DJ19:DO19"/>
    <mergeCell ref="DP19:DU19"/>
    <mergeCell ref="AE19:AK19"/>
    <mergeCell ref="AL19:AY19"/>
    <mergeCell ref="AZ19:BE19"/>
    <mergeCell ref="DP16:DU16"/>
    <mergeCell ref="GO17:GZ17"/>
    <mergeCell ref="HA17:HF17"/>
    <mergeCell ref="FT21:FZ21"/>
    <mergeCell ref="FT22:FZ22"/>
    <mergeCell ref="GH16:GN16"/>
    <mergeCell ref="GO16:GZ16"/>
    <mergeCell ref="HG21:HL21"/>
    <mergeCell ref="FF33:FL33"/>
    <mergeCell ref="FM33:FS33"/>
    <mergeCell ref="HG28:HL28"/>
    <mergeCell ref="DP14:DU14"/>
    <mergeCell ref="DV14:DY14"/>
    <mergeCell ref="DZ14:EC14"/>
    <mergeCell ref="ED14:EG14"/>
    <mergeCell ref="EH14:EM14"/>
    <mergeCell ref="EN14:EQ14"/>
    <mergeCell ref="ER14:EU14"/>
    <mergeCell ref="EV14:EY14"/>
    <mergeCell ref="GO14:GZ14"/>
    <mergeCell ref="HG26:HL26"/>
    <mergeCell ref="HA32:HF32"/>
    <mergeCell ref="HG32:HL32"/>
    <mergeCell ref="GO26:GZ26"/>
    <mergeCell ref="GO29:GZ29"/>
    <mergeCell ref="GO30:GZ30"/>
    <mergeCell ref="GO28:GZ28"/>
    <mergeCell ref="HA28:HF28"/>
    <mergeCell ref="EN30:EQ30"/>
    <mergeCell ref="FT19:FZ19"/>
    <mergeCell ref="GA19:GG19"/>
    <mergeCell ref="FF16:FL16"/>
    <mergeCell ref="FM16:FS16"/>
    <mergeCell ref="IC57:IH57"/>
    <mergeCell ref="DV57:DY57"/>
    <mergeCell ref="DZ57:EC57"/>
    <mergeCell ref="ED57:EG57"/>
    <mergeCell ref="EH57:EM57"/>
    <mergeCell ref="EN57:EQ57"/>
    <mergeCell ref="ER57:EU57"/>
    <mergeCell ref="EV57:EY57"/>
    <mergeCell ref="EZ57:FE57"/>
    <mergeCell ref="FF57:FL57"/>
    <mergeCell ref="FM57:FS57"/>
    <mergeCell ref="FT57:FZ57"/>
    <mergeCell ref="GA57:GG57"/>
    <mergeCell ref="GH57:GN57"/>
    <mergeCell ref="GO57:GZ57"/>
    <mergeCell ref="HA57:HF57"/>
    <mergeCell ref="HG57:HL57"/>
    <mergeCell ref="HM57:HR57"/>
    <mergeCell ref="HS57:IB57"/>
    <mergeCell ref="HG70:HL70"/>
    <mergeCell ref="HM70:HR70"/>
    <mergeCell ref="HS70:IB70"/>
    <mergeCell ref="A70:V70"/>
    <mergeCell ref="W70:AD70"/>
    <mergeCell ref="AE70:AK70"/>
    <mergeCell ref="AL70:AY70"/>
    <mergeCell ref="AZ70:BE70"/>
    <mergeCell ref="BF70:BL70"/>
    <mergeCell ref="BM70:BS70"/>
    <mergeCell ref="BT70:BY70"/>
    <mergeCell ref="BZ70:CD70"/>
    <mergeCell ref="CE70:CJ70"/>
    <mergeCell ref="CK70:CQ70"/>
    <mergeCell ref="CR70:CX70"/>
    <mergeCell ref="CY70:DD70"/>
    <mergeCell ref="DE70:DI70"/>
    <mergeCell ref="DJ70:DO70"/>
    <mergeCell ref="DP70:DU70"/>
    <mergeCell ref="DV70:DY70"/>
    <mergeCell ref="GA71:GG71"/>
    <mergeCell ref="GH71:GN71"/>
    <mergeCell ref="GO71:GZ71"/>
    <mergeCell ref="HA71:HF71"/>
    <mergeCell ref="DZ70:EC70"/>
    <mergeCell ref="ED70:EG70"/>
    <mergeCell ref="EH70:EM70"/>
    <mergeCell ref="EN70:EQ70"/>
    <mergeCell ref="ER70:EU70"/>
    <mergeCell ref="EV70:EY70"/>
    <mergeCell ref="EZ70:FE70"/>
    <mergeCell ref="FF70:FL70"/>
    <mergeCell ref="FM70:FS70"/>
    <mergeCell ref="FT70:FZ70"/>
    <mergeCell ref="GA70:GG70"/>
    <mergeCell ref="GH70:GN70"/>
    <mergeCell ref="GO70:GZ70"/>
    <mergeCell ref="HA70:HF70"/>
    <mergeCell ref="HG71:HL71"/>
    <mergeCell ref="HM71:HR71"/>
    <mergeCell ref="HS71:IB71"/>
    <mergeCell ref="IC71:IH71"/>
    <mergeCell ref="IC70:IH70"/>
    <mergeCell ref="A71:V71"/>
    <mergeCell ref="W71:AD71"/>
    <mergeCell ref="AE71:AK71"/>
    <mergeCell ref="AL71:AY71"/>
    <mergeCell ref="AZ71:BE71"/>
    <mergeCell ref="BF71:BL71"/>
    <mergeCell ref="BM71:BS71"/>
    <mergeCell ref="BT71:BY71"/>
    <mergeCell ref="BZ71:CD71"/>
    <mergeCell ref="CE71:CJ71"/>
    <mergeCell ref="CK71:CQ71"/>
    <mergeCell ref="CR71:CX71"/>
    <mergeCell ref="CY71:DD71"/>
    <mergeCell ref="DE71:DI71"/>
    <mergeCell ref="DJ71:DO71"/>
    <mergeCell ref="DP71:DU71"/>
    <mergeCell ref="DV71:DY71"/>
    <mergeCell ref="DZ71:EC71"/>
    <mergeCell ref="ED71:EG71"/>
    <mergeCell ref="EH71:EM71"/>
    <mergeCell ref="EN71:EQ71"/>
    <mergeCell ref="ER71:EU71"/>
    <mergeCell ref="EV71:EY71"/>
    <mergeCell ref="EZ71:FE71"/>
    <mergeCell ref="FF71:FL71"/>
    <mergeCell ref="FM71:FS71"/>
    <mergeCell ref="FT71:FZ71"/>
    <mergeCell ref="A18:D18"/>
    <mergeCell ref="E18:V18"/>
    <mergeCell ref="W18:AD18"/>
    <mergeCell ref="AE18:AK18"/>
    <mergeCell ref="AL18:AY18"/>
    <mergeCell ref="AZ18:BE18"/>
    <mergeCell ref="BF18:BL18"/>
    <mergeCell ref="BM18:BS18"/>
    <mergeCell ref="BT18:BY18"/>
    <mergeCell ref="BZ18:CD18"/>
    <mergeCell ref="CE18:CJ18"/>
    <mergeCell ref="CK18:CQ18"/>
    <mergeCell ref="CR18:CX18"/>
    <mergeCell ref="CY18:DD18"/>
    <mergeCell ref="DE18:DI18"/>
    <mergeCell ref="DJ18:DO18"/>
    <mergeCell ref="DP18:DU18"/>
    <mergeCell ref="HS18:IB18"/>
    <mergeCell ref="IC18:IH18"/>
    <mergeCell ref="DV18:DY18"/>
    <mergeCell ref="DZ18:EC18"/>
    <mergeCell ref="ED18:EG18"/>
    <mergeCell ref="EH18:EM18"/>
    <mergeCell ref="EN18:EQ18"/>
    <mergeCell ref="ER18:EU18"/>
    <mergeCell ref="EV18:EY18"/>
    <mergeCell ref="EZ18:FE18"/>
    <mergeCell ref="FF18:FL18"/>
    <mergeCell ref="FM18:FS18"/>
    <mergeCell ref="FT18:FZ18"/>
    <mergeCell ref="GA18:GG18"/>
    <mergeCell ref="GH18:GN18"/>
    <mergeCell ref="GO18:GZ18"/>
    <mergeCell ref="HA18:HF18"/>
    <mergeCell ref="HG18:HL18"/>
    <mergeCell ref="HM18:HR18"/>
  </mergeCells>
  <phoneticPr fontId="2" type="noConversion"/>
  <pageMargins left="0.39370078740157483" right="0.31496062992125984" top="0.70866141732283472" bottom="0.31496062992125984" header="0.19685039370078741" footer="0.19685039370078741"/>
  <pageSetup paperSize="8" scale="85" fitToHeight="2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  <colBreaks count="1" manualBreakCount="1">
    <brk id="151" max="93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FP80"/>
  <sheetViews>
    <sheetView view="pageBreakPreview" zoomScaleNormal="100" zoomScaleSheetLayoutView="100" workbookViewId="0">
      <pane xSplit="94" ySplit="10" topLeftCell="CQ35" activePane="bottomRight" state="frozen"/>
      <selection pane="topRight" activeCell="CQ1" sqref="CQ1"/>
      <selection pane="bottomLeft" activeCell="A11" sqref="A11"/>
      <selection pane="bottomRight" activeCell="DE23" sqref="DE23:DR23"/>
    </sheetView>
  </sheetViews>
  <sheetFormatPr defaultColWidth="0.85546875" defaultRowHeight="15.75" customHeight="1" x14ac:dyDescent="0.25"/>
  <cols>
    <col min="1" max="68" width="0.85546875" style="14"/>
    <col min="69" max="69" width="3.140625" style="14" customWidth="1"/>
    <col min="70" max="161" width="0.85546875" style="14"/>
    <col min="162" max="162" width="8.28515625" style="14" customWidth="1"/>
    <col min="163" max="168" width="8.140625" style="14" customWidth="1"/>
    <col min="169" max="169" width="7.5703125" style="14" customWidth="1"/>
    <col min="170" max="170" width="8.5703125" style="14" customWidth="1"/>
    <col min="171" max="171" width="8.7109375" style="14" customWidth="1"/>
    <col min="172" max="172" width="7.28515625" style="14" customWidth="1"/>
    <col min="173" max="16384" width="0.85546875" style="14"/>
  </cols>
  <sheetData>
    <row r="1" spans="1:172" ht="15.75" customHeight="1" x14ac:dyDescent="0.25">
      <c r="FE1" s="16" t="s">
        <v>135</v>
      </c>
      <c r="FF1" s="16"/>
    </row>
    <row r="2" spans="1:172" ht="6" customHeight="1" x14ac:dyDescent="0.25"/>
    <row r="3" spans="1:172" s="26" customFormat="1" ht="33" customHeight="1" x14ac:dyDescent="0.25">
      <c r="A3" s="385" t="s">
        <v>136</v>
      </c>
      <c r="B3" s="540"/>
      <c r="C3" s="540"/>
      <c r="D3" s="540"/>
      <c r="E3" s="540"/>
      <c r="F3" s="540"/>
      <c r="G3" s="540"/>
      <c r="H3" s="540"/>
      <c r="I3" s="540"/>
      <c r="J3" s="540"/>
      <c r="K3" s="540"/>
      <c r="L3" s="540"/>
      <c r="M3" s="540"/>
      <c r="N3" s="540"/>
      <c r="O3" s="540"/>
      <c r="P3" s="540"/>
      <c r="Q3" s="540"/>
      <c r="R3" s="540"/>
      <c r="S3" s="540"/>
      <c r="T3" s="540"/>
      <c r="U3" s="540"/>
      <c r="V3" s="540"/>
      <c r="W3" s="540"/>
      <c r="X3" s="540"/>
      <c r="Y3" s="540"/>
      <c r="Z3" s="540"/>
      <c r="AA3" s="540"/>
      <c r="AB3" s="540"/>
      <c r="AC3" s="540"/>
      <c r="AD3" s="540"/>
      <c r="AE3" s="540"/>
      <c r="AF3" s="540"/>
      <c r="AG3" s="540"/>
      <c r="AH3" s="540"/>
      <c r="AI3" s="540"/>
      <c r="AJ3" s="540"/>
      <c r="AK3" s="540"/>
      <c r="AL3" s="540"/>
      <c r="AM3" s="540"/>
      <c r="AN3" s="540"/>
      <c r="AO3" s="540"/>
      <c r="AP3" s="540"/>
      <c r="AQ3" s="540"/>
      <c r="AR3" s="540"/>
      <c r="AS3" s="540"/>
      <c r="AT3" s="540"/>
      <c r="AU3" s="540"/>
      <c r="AV3" s="540"/>
      <c r="AW3" s="540"/>
      <c r="AX3" s="540"/>
      <c r="AY3" s="540"/>
      <c r="AZ3" s="540"/>
      <c r="BA3" s="540"/>
      <c r="BB3" s="540"/>
      <c r="BC3" s="540"/>
      <c r="BD3" s="540"/>
      <c r="BE3" s="540"/>
      <c r="BF3" s="540"/>
      <c r="BG3" s="540"/>
      <c r="BH3" s="540"/>
      <c r="BI3" s="540"/>
      <c r="BJ3" s="540"/>
      <c r="BK3" s="540"/>
      <c r="BL3" s="540"/>
      <c r="BM3" s="540"/>
      <c r="BN3" s="540"/>
      <c r="BO3" s="540"/>
      <c r="BP3" s="540"/>
      <c r="BQ3" s="540"/>
      <c r="BR3" s="540"/>
      <c r="BS3" s="540"/>
      <c r="BT3" s="540"/>
      <c r="BU3" s="540"/>
      <c r="BV3" s="540"/>
      <c r="BW3" s="540"/>
      <c r="BX3" s="540"/>
      <c r="BY3" s="540"/>
      <c r="BZ3" s="540"/>
      <c r="CA3" s="540"/>
      <c r="CB3" s="540"/>
      <c r="CC3" s="540"/>
      <c r="CD3" s="540"/>
      <c r="CE3" s="540"/>
      <c r="CF3" s="540"/>
      <c r="CG3" s="540"/>
      <c r="CH3" s="540"/>
      <c r="CI3" s="540"/>
      <c r="CJ3" s="540"/>
      <c r="CK3" s="540"/>
      <c r="CL3" s="540"/>
      <c r="CM3" s="540"/>
      <c r="CN3" s="540"/>
      <c r="CO3" s="540"/>
      <c r="CP3" s="540"/>
      <c r="CQ3" s="540"/>
      <c r="CR3" s="540"/>
      <c r="CS3" s="540"/>
      <c r="CT3" s="540"/>
      <c r="CU3" s="540"/>
      <c r="CV3" s="540"/>
      <c r="CW3" s="540"/>
      <c r="CX3" s="540"/>
      <c r="CY3" s="540"/>
      <c r="CZ3" s="540"/>
      <c r="DA3" s="540"/>
      <c r="DB3" s="540"/>
      <c r="DC3" s="540"/>
      <c r="DD3" s="540"/>
      <c r="DE3" s="540"/>
      <c r="DF3" s="540"/>
      <c r="DG3" s="540"/>
      <c r="DH3" s="540"/>
      <c r="DI3" s="540"/>
      <c r="DJ3" s="540"/>
      <c r="DK3" s="540"/>
      <c r="DL3" s="540"/>
      <c r="DM3" s="540"/>
      <c r="DN3" s="540"/>
      <c r="DO3" s="540"/>
      <c r="DP3" s="540"/>
      <c r="DQ3" s="540"/>
      <c r="DR3" s="540"/>
      <c r="DS3" s="540"/>
      <c r="DT3" s="540"/>
      <c r="DU3" s="540"/>
      <c r="DV3" s="540"/>
      <c r="DW3" s="540"/>
      <c r="DX3" s="540"/>
      <c r="DY3" s="540"/>
      <c r="DZ3" s="540"/>
      <c r="EA3" s="540"/>
      <c r="EB3" s="540"/>
      <c r="EC3" s="540"/>
      <c r="ED3" s="540"/>
      <c r="EE3" s="540"/>
      <c r="EF3" s="540"/>
      <c r="EG3" s="540"/>
      <c r="EH3" s="540"/>
      <c r="EI3" s="540"/>
      <c r="EJ3" s="540"/>
      <c r="EK3" s="540"/>
      <c r="EL3" s="540"/>
      <c r="EM3" s="540"/>
      <c r="EN3" s="540"/>
      <c r="EO3" s="540"/>
      <c r="EP3" s="540"/>
      <c r="EQ3" s="540"/>
      <c r="ER3" s="540"/>
      <c r="ES3" s="540"/>
      <c r="ET3" s="540"/>
      <c r="EU3" s="540"/>
      <c r="EV3" s="540"/>
      <c r="EW3" s="540"/>
      <c r="EX3" s="540"/>
      <c r="EY3" s="540"/>
      <c r="EZ3" s="540"/>
      <c r="FA3" s="540"/>
      <c r="FB3" s="540"/>
      <c r="FC3" s="540"/>
      <c r="FD3" s="540"/>
      <c r="FE3" s="540"/>
      <c r="FF3" s="43"/>
    </row>
    <row r="4" spans="1:172" ht="15.75" customHeight="1" x14ac:dyDescent="0.25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564" t="str">
        <f>стр.1!A13</f>
        <v>Муниципальное предприятие Заполярного района «Севержилкомсервис»</v>
      </c>
      <c r="AM4" s="564"/>
      <c r="AN4" s="564"/>
      <c r="AO4" s="564"/>
      <c r="AP4" s="564"/>
      <c r="AQ4" s="564"/>
      <c r="AR4" s="564"/>
      <c r="AS4" s="564"/>
      <c r="AT4" s="564"/>
      <c r="AU4" s="564"/>
      <c r="AV4" s="564"/>
      <c r="AW4" s="564"/>
      <c r="AX4" s="564"/>
      <c r="AY4" s="564"/>
      <c r="AZ4" s="564"/>
      <c r="BA4" s="564"/>
      <c r="BB4" s="564"/>
      <c r="BC4" s="564"/>
      <c r="BD4" s="564"/>
      <c r="BE4" s="564"/>
      <c r="BF4" s="564"/>
      <c r="BG4" s="564"/>
      <c r="BH4" s="564"/>
      <c r="BI4" s="564"/>
      <c r="BJ4" s="564"/>
      <c r="BK4" s="564"/>
      <c r="BL4" s="564"/>
      <c r="BM4" s="564"/>
      <c r="BN4" s="564"/>
      <c r="BO4" s="564"/>
      <c r="BP4" s="564"/>
      <c r="BQ4" s="564"/>
      <c r="BR4" s="564"/>
      <c r="BS4" s="564"/>
      <c r="BT4" s="564"/>
      <c r="BU4" s="564"/>
      <c r="BV4" s="564"/>
      <c r="BW4" s="564"/>
      <c r="BX4" s="564"/>
      <c r="BY4" s="564"/>
      <c r="BZ4" s="564"/>
      <c r="CA4" s="564"/>
      <c r="CB4" s="564"/>
      <c r="CC4" s="564"/>
      <c r="CD4" s="564"/>
      <c r="CE4" s="564"/>
      <c r="CF4" s="564"/>
      <c r="CG4" s="564"/>
      <c r="CH4" s="564"/>
      <c r="CI4" s="564"/>
      <c r="CJ4" s="564"/>
      <c r="CK4" s="564"/>
      <c r="CL4" s="564"/>
      <c r="CM4" s="564"/>
      <c r="CN4" s="564"/>
      <c r="CO4" s="564"/>
      <c r="CP4" s="564"/>
      <c r="CQ4" s="564"/>
      <c r="CR4" s="564"/>
      <c r="CS4" s="564"/>
      <c r="CT4" s="564"/>
      <c r="CU4" s="564"/>
      <c r="CV4" s="564"/>
      <c r="CW4" s="564"/>
      <c r="CX4" s="564"/>
      <c r="CY4" s="564"/>
      <c r="CZ4" s="564"/>
      <c r="DA4" s="564"/>
      <c r="DB4" s="564"/>
      <c r="DC4" s="564"/>
      <c r="DD4" s="564"/>
      <c r="DE4" s="564"/>
      <c r="DF4" s="564"/>
      <c r="DG4" s="564"/>
      <c r="DH4" s="564"/>
      <c r="DI4" s="564"/>
      <c r="DJ4" s="564"/>
      <c r="DK4" s="564"/>
      <c r="DL4" s="564"/>
      <c r="DM4" s="564"/>
      <c r="DN4" s="564"/>
      <c r="DO4" s="564"/>
      <c r="DP4" s="564"/>
      <c r="DQ4" s="564"/>
      <c r="DR4" s="564"/>
      <c r="DS4" s="564"/>
      <c r="DT4" s="564"/>
      <c r="DV4" s="13"/>
      <c r="DW4" s="13"/>
      <c r="DX4" s="13"/>
      <c r="DY4" s="13"/>
      <c r="DZ4" s="13"/>
      <c r="EA4" s="13"/>
      <c r="EB4" s="13"/>
      <c r="EC4" s="13"/>
      <c r="ED4" s="13"/>
      <c r="EE4" s="13"/>
      <c r="EF4" s="13"/>
      <c r="EG4" s="13"/>
      <c r="EH4" s="13"/>
      <c r="EI4" s="13"/>
      <c r="EJ4" s="13"/>
      <c r="EK4" s="13"/>
      <c r="EL4" s="13"/>
      <c r="EM4" s="13"/>
      <c r="EN4" s="13"/>
      <c r="EO4" s="13"/>
      <c r="EP4" s="13"/>
      <c r="EQ4" s="13"/>
      <c r="ER4" s="13"/>
      <c r="ES4" s="13"/>
      <c r="ET4" s="13"/>
      <c r="EU4" s="13"/>
      <c r="EV4" s="13"/>
      <c r="EW4" s="13"/>
      <c r="EX4" s="13"/>
      <c r="EY4" s="13"/>
      <c r="EZ4" s="13"/>
      <c r="FA4" s="13"/>
      <c r="FB4" s="13"/>
      <c r="FC4" s="13"/>
      <c r="FD4" s="13"/>
      <c r="FE4" s="13"/>
      <c r="FF4" s="13"/>
    </row>
    <row r="5" spans="1:172" s="12" customFormat="1" ht="15" customHeight="1" x14ac:dyDescent="0.2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542" t="s">
        <v>7</v>
      </c>
      <c r="AM5" s="542"/>
      <c r="AN5" s="542"/>
      <c r="AO5" s="542"/>
      <c r="AP5" s="542"/>
      <c r="AQ5" s="542"/>
      <c r="AR5" s="542"/>
      <c r="AS5" s="542"/>
      <c r="AT5" s="542"/>
      <c r="AU5" s="542"/>
      <c r="AV5" s="542"/>
      <c r="AW5" s="542"/>
      <c r="AX5" s="542"/>
      <c r="AY5" s="542"/>
      <c r="AZ5" s="542"/>
      <c r="BA5" s="542"/>
      <c r="BB5" s="542"/>
      <c r="BC5" s="542"/>
      <c r="BD5" s="542"/>
      <c r="BE5" s="542"/>
      <c r="BF5" s="542"/>
      <c r="BG5" s="542"/>
      <c r="BH5" s="542"/>
      <c r="BI5" s="542"/>
      <c r="BJ5" s="542"/>
      <c r="BK5" s="542"/>
      <c r="BL5" s="542"/>
      <c r="BM5" s="542"/>
      <c r="BN5" s="542"/>
      <c r="BO5" s="542"/>
      <c r="BP5" s="542"/>
      <c r="BQ5" s="542"/>
      <c r="BR5" s="542"/>
      <c r="BS5" s="542"/>
      <c r="BT5" s="542"/>
      <c r="BU5" s="542"/>
      <c r="BV5" s="542"/>
      <c r="BW5" s="542"/>
      <c r="BX5" s="542"/>
      <c r="BY5" s="542"/>
      <c r="BZ5" s="542"/>
      <c r="CA5" s="542"/>
      <c r="CB5" s="542"/>
      <c r="CC5" s="542"/>
      <c r="CD5" s="542"/>
      <c r="CE5" s="542"/>
      <c r="CF5" s="542"/>
      <c r="CG5" s="542"/>
      <c r="CH5" s="542"/>
      <c r="CI5" s="542"/>
      <c r="CJ5" s="542"/>
      <c r="CK5" s="542"/>
      <c r="CL5" s="542"/>
      <c r="CM5" s="542"/>
      <c r="CN5" s="542"/>
      <c r="CO5" s="542"/>
      <c r="CP5" s="542"/>
      <c r="CQ5" s="542"/>
      <c r="CR5" s="542"/>
      <c r="CS5" s="542"/>
      <c r="CT5" s="542"/>
      <c r="CU5" s="542"/>
      <c r="CV5" s="542"/>
      <c r="CW5" s="542"/>
      <c r="CX5" s="542"/>
      <c r="CY5" s="542"/>
      <c r="CZ5" s="542"/>
      <c r="DA5" s="542"/>
      <c r="DB5" s="542"/>
      <c r="DC5" s="542"/>
      <c r="DD5" s="542"/>
      <c r="DE5" s="542"/>
      <c r="DF5" s="542"/>
      <c r="DG5" s="542"/>
      <c r="DH5" s="542"/>
      <c r="DI5" s="542"/>
      <c r="DJ5" s="542"/>
      <c r="DK5" s="542"/>
      <c r="DL5" s="542"/>
      <c r="DM5" s="542"/>
      <c r="DN5" s="542"/>
      <c r="DO5" s="542"/>
      <c r="DP5" s="542"/>
      <c r="DQ5" s="542"/>
      <c r="DR5" s="542"/>
      <c r="DS5" s="542"/>
      <c r="DT5" s="542"/>
      <c r="DV5" s="6"/>
      <c r="DW5" s="6"/>
      <c r="DX5" s="6"/>
      <c r="DY5" s="6"/>
      <c r="DZ5" s="6"/>
      <c r="EA5" s="6"/>
      <c r="EB5" s="6"/>
      <c r="EC5" s="6"/>
      <c r="ED5" s="6"/>
      <c r="EE5" s="6"/>
      <c r="EF5" s="6"/>
      <c r="EG5" s="6"/>
      <c r="EH5" s="6"/>
      <c r="EI5" s="6"/>
      <c r="EJ5" s="6"/>
      <c r="EK5" s="6"/>
      <c r="EL5" s="6"/>
      <c r="EM5" s="6"/>
      <c r="EN5" s="6"/>
      <c r="EO5" s="6"/>
      <c r="EP5" s="6"/>
      <c r="EQ5" s="6"/>
      <c r="ER5" s="6"/>
      <c r="ES5" s="6"/>
      <c r="ET5" s="6"/>
      <c r="EU5" s="6"/>
      <c r="EV5" s="6"/>
      <c r="EW5" s="6"/>
      <c r="EX5" s="6"/>
      <c r="EY5" s="6"/>
      <c r="EZ5" s="6"/>
      <c r="FA5" s="6"/>
      <c r="FB5" s="6"/>
      <c r="FC5" s="6"/>
      <c r="FD5" s="6"/>
      <c r="FE5" s="6"/>
      <c r="FF5" s="6"/>
    </row>
    <row r="6" spans="1:172" ht="6" customHeight="1" x14ac:dyDescent="0.25"/>
    <row r="7" spans="1:172" s="1" customFormat="1" ht="13.5" customHeight="1" x14ac:dyDescent="0.2">
      <c r="A7" s="544" t="s">
        <v>26</v>
      </c>
      <c r="B7" s="545"/>
      <c r="C7" s="545"/>
      <c r="D7" s="545"/>
      <c r="E7" s="546"/>
      <c r="F7" s="541" t="s">
        <v>137</v>
      </c>
      <c r="G7" s="542"/>
      <c r="H7" s="542"/>
      <c r="I7" s="542"/>
      <c r="J7" s="542"/>
      <c r="K7" s="542"/>
      <c r="L7" s="542"/>
      <c r="M7" s="542"/>
      <c r="N7" s="542"/>
      <c r="O7" s="542"/>
      <c r="P7" s="542"/>
      <c r="Q7" s="542"/>
      <c r="R7" s="542"/>
      <c r="S7" s="542"/>
      <c r="T7" s="542"/>
      <c r="U7" s="542"/>
      <c r="V7" s="542"/>
      <c r="W7" s="542"/>
      <c r="X7" s="542"/>
      <c r="Y7" s="542"/>
      <c r="Z7" s="542"/>
      <c r="AA7" s="542"/>
      <c r="AB7" s="542"/>
      <c r="AC7" s="542"/>
      <c r="AD7" s="542"/>
      <c r="AE7" s="542"/>
      <c r="AF7" s="542"/>
      <c r="AG7" s="542"/>
      <c r="AH7" s="542"/>
      <c r="AI7" s="542"/>
      <c r="AJ7" s="542"/>
      <c r="AK7" s="542"/>
      <c r="AL7" s="542"/>
      <c r="AM7" s="542"/>
      <c r="AN7" s="542"/>
      <c r="AO7" s="542"/>
      <c r="AP7" s="542"/>
      <c r="AQ7" s="542"/>
      <c r="AR7" s="542"/>
      <c r="AS7" s="542"/>
      <c r="AT7" s="542"/>
      <c r="AU7" s="542"/>
      <c r="AV7" s="542"/>
      <c r="AW7" s="542"/>
      <c r="AX7" s="542"/>
      <c r="AY7" s="542"/>
      <c r="AZ7" s="542"/>
      <c r="BA7" s="542"/>
      <c r="BB7" s="542"/>
      <c r="BC7" s="542"/>
      <c r="BD7" s="542"/>
      <c r="BE7" s="542"/>
      <c r="BF7" s="542"/>
      <c r="BG7" s="542"/>
      <c r="BH7" s="542"/>
      <c r="BI7" s="542"/>
      <c r="BJ7" s="542"/>
      <c r="BK7" s="542"/>
      <c r="BL7" s="542"/>
      <c r="BM7" s="542"/>
      <c r="BN7" s="542"/>
      <c r="BO7" s="542"/>
      <c r="BP7" s="542"/>
      <c r="BQ7" s="543"/>
      <c r="BR7" s="541" t="s">
        <v>143</v>
      </c>
      <c r="BS7" s="542"/>
      <c r="BT7" s="542"/>
      <c r="BU7" s="542"/>
      <c r="BV7" s="542"/>
      <c r="BW7" s="542"/>
      <c r="BX7" s="542"/>
      <c r="BY7" s="542"/>
      <c r="BZ7" s="542"/>
      <c r="CA7" s="542"/>
      <c r="CB7" s="542"/>
      <c r="CC7" s="542"/>
      <c r="CD7" s="542"/>
      <c r="CE7" s="542"/>
      <c r="CF7" s="542"/>
      <c r="CG7" s="542"/>
      <c r="CH7" s="542"/>
      <c r="CI7" s="542"/>
      <c r="CJ7" s="542"/>
      <c r="CK7" s="542"/>
      <c r="CL7" s="542"/>
      <c r="CM7" s="542"/>
      <c r="CN7" s="542"/>
      <c r="CO7" s="542"/>
      <c r="CP7" s="543"/>
      <c r="CQ7" s="544" t="s">
        <v>152</v>
      </c>
      <c r="CR7" s="545"/>
      <c r="CS7" s="545"/>
      <c r="CT7" s="545"/>
      <c r="CU7" s="545"/>
      <c r="CV7" s="545"/>
      <c r="CW7" s="545"/>
      <c r="CX7" s="545"/>
      <c r="CY7" s="545"/>
      <c r="CZ7" s="545"/>
      <c r="DA7" s="545"/>
      <c r="DB7" s="545"/>
      <c r="DC7" s="545"/>
      <c r="DD7" s="546"/>
      <c r="DE7" s="544" t="s">
        <v>153</v>
      </c>
      <c r="DF7" s="545"/>
      <c r="DG7" s="545"/>
      <c r="DH7" s="545"/>
      <c r="DI7" s="545"/>
      <c r="DJ7" s="545"/>
      <c r="DK7" s="545"/>
      <c r="DL7" s="545"/>
      <c r="DM7" s="545"/>
      <c r="DN7" s="545"/>
      <c r="DO7" s="545"/>
      <c r="DP7" s="545"/>
      <c r="DQ7" s="545"/>
      <c r="DR7" s="546"/>
      <c r="DS7" s="517" t="s">
        <v>154</v>
      </c>
      <c r="DT7" s="518"/>
      <c r="DU7" s="518"/>
      <c r="DV7" s="518"/>
      <c r="DW7" s="518"/>
      <c r="DX7" s="518"/>
      <c r="DY7" s="518"/>
      <c r="DZ7" s="518"/>
      <c r="EA7" s="518"/>
      <c r="EB7" s="518"/>
      <c r="EC7" s="518"/>
      <c r="ED7" s="518"/>
      <c r="EE7" s="518"/>
      <c r="EF7" s="518"/>
      <c r="EG7" s="518"/>
      <c r="EH7" s="518"/>
      <c r="EI7" s="518"/>
      <c r="EJ7" s="518"/>
      <c r="EK7" s="518"/>
      <c r="EL7" s="518"/>
      <c r="EM7" s="518"/>
      <c r="EN7" s="518"/>
      <c r="EO7" s="518"/>
      <c r="EP7" s="518"/>
      <c r="EQ7" s="518"/>
      <c r="ER7" s="518"/>
      <c r="ES7" s="518"/>
      <c r="ET7" s="518"/>
      <c r="EU7" s="518"/>
      <c r="EV7" s="518"/>
      <c r="EW7" s="518"/>
      <c r="EX7" s="518"/>
      <c r="EY7" s="518"/>
      <c r="EZ7" s="518"/>
      <c r="FA7" s="518"/>
      <c r="FB7" s="518"/>
      <c r="FC7" s="518"/>
      <c r="FD7" s="518"/>
      <c r="FE7" s="519"/>
    </row>
    <row r="8" spans="1:172" s="1" customFormat="1" ht="13.5" customHeight="1" x14ac:dyDescent="0.2">
      <c r="A8" s="547"/>
      <c r="B8" s="388"/>
      <c r="C8" s="388"/>
      <c r="D8" s="388"/>
      <c r="E8" s="548"/>
      <c r="F8" s="552"/>
      <c r="G8" s="384"/>
      <c r="H8" s="384"/>
      <c r="I8" s="384"/>
      <c r="J8" s="384"/>
      <c r="K8" s="384"/>
      <c r="L8" s="384"/>
      <c r="M8" s="384"/>
      <c r="N8" s="384"/>
      <c r="O8" s="384"/>
      <c r="P8" s="384"/>
      <c r="Q8" s="384"/>
      <c r="R8" s="384"/>
      <c r="S8" s="384"/>
      <c r="T8" s="384"/>
      <c r="U8" s="384"/>
      <c r="V8" s="384"/>
      <c r="W8" s="384"/>
      <c r="X8" s="384"/>
      <c r="Y8" s="384"/>
      <c r="Z8" s="384"/>
      <c r="AA8" s="384"/>
      <c r="AB8" s="384"/>
      <c r="AC8" s="384"/>
      <c r="AD8" s="384"/>
      <c r="AE8" s="384"/>
      <c r="AF8" s="384"/>
      <c r="AG8" s="384"/>
      <c r="AH8" s="384"/>
      <c r="AI8" s="384"/>
      <c r="AJ8" s="384"/>
      <c r="AK8" s="384"/>
      <c r="AL8" s="384"/>
      <c r="AM8" s="384"/>
      <c r="AN8" s="384"/>
      <c r="AO8" s="384"/>
      <c r="AP8" s="384"/>
      <c r="AQ8" s="384"/>
      <c r="AR8" s="384"/>
      <c r="AS8" s="384"/>
      <c r="AT8" s="384"/>
      <c r="AU8" s="384"/>
      <c r="AV8" s="384"/>
      <c r="AW8" s="384"/>
      <c r="AX8" s="384"/>
      <c r="AY8" s="384"/>
      <c r="AZ8" s="384"/>
      <c r="BA8" s="384"/>
      <c r="BB8" s="384"/>
      <c r="BC8" s="384"/>
      <c r="BD8" s="384"/>
      <c r="BE8" s="384"/>
      <c r="BF8" s="384"/>
      <c r="BG8" s="384"/>
      <c r="BH8" s="384"/>
      <c r="BI8" s="384"/>
      <c r="BJ8" s="384"/>
      <c r="BK8" s="384"/>
      <c r="BL8" s="384"/>
      <c r="BM8" s="384"/>
      <c r="BN8" s="384"/>
      <c r="BO8" s="384"/>
      <c r="BP8" s="384"/>
      <c r="BQ8" s="553"/>
      <c r="BR8" s="552"/>
      <c r="BS8" s="384"/>
      <c r="BT8" s="384"/>
      <c r="BU8" s="384"/>
      <c r="BV8" s="384"/>
      <c r="BW8" s="384"/>
      <c r="BX8" s="384"/>
      <c r="BY8" s="384"/>
      <c r="BZ8" s="384"/>
      <c r="CA8" s="384"/>
      <c r="CB8" s="384"/>
      <c r="CC8" s="384"/>
      <c r="CD8" s="384"/>
      <c r="CE8" s="384"/>
      <c r="CF8" s="384"/>
      <c r="CG8" s="384"/>
      <c r="CH8" s="384"/>
      <c r="CI8" s="384"/>
      <c r="CJ8" s="384"/>
      <c r="CK8" s="384"/>
      <c r="CL8" s="384"/>
      <c r="CM8" s="384"/>
      <c r="CN8" s="384"/>
      <c r="CO8" s="384"/>
      <c r="CP8" s="553"/>
      <c r="CQ8" s="547"/>
      <c r="CR8" s="388"/>
      <c r="CS8" s="388"/>
      <c r="CT8" s="388"/>
      <c r="CU8" s="388"/>
      <c r="CV8" s="388"/>
      <c r="CW8" s="388"/>
      <c r="CX8" s="388"/>
      <c r="CY8" s="388"/>
      <c r="CZ8" s="388"/>
      <c r="DA8" s="388"/>
      <c r="DB8" s="388"/>
      <c r="DC8" s="388"/>
      <c r="DD8" s="548"/>
      <c r="DE8" s="547"/>
      <c r="DF8" s="388"/>
      <c r="DG8" s="388"/>
      <c r="DH8" s="388"/>
      <c r="DI8" s="388"/>
      <c r="DJ8" s="388"/>
      <c r="DK8" s="388"/>
      <c r="DL8" s="388"/>
      <c r="DM8" s="388"/>
      <c r="DN8" s="388"/>
      <c r="DO8" s="388"/>
      <c r="DP8" s="388"/>
      <c r="DQ8" s="388"/>
      <c r="DR8" s="548"/>
      <c r="DS8" s="517" t="s">
        <v>155</v>
      </c>
      <c r="DT8" s="518"/>
      <c r="DU8" s="518"/>
      <c r="DV8" s="518"/>
      <c r="DW8" s="518"/>
      <c r="DX8" s="518"/>
      <c r="DY8" s="518"/>
      <c r="DZ8" s="518"/>
      <c r="EA8" s="518"/>
      <c r="EB8" s="518"/>
      <c r="EC8" s="518"/>
      <c r="ED8" s="518"/>
      <c r="EE8" s="518"/>
      <c r="EF8" s="518"/>
      <c r="EG8" s="518"/>
      <c r="EH8" s="518"/>
      <c r="EI8" s="518"/>
      <c r="EJ8" s="518"/>
      <c r="EK8" s="518"/>
      <c r="EL8" s="518"/>
      <c r="EM8" s="518"/>
      <c r="EN8" s="518"/>
      <c r="EO8" s="518"/>
      <c r="EP8" s="518"/>
      <c r="EQ8" s="518"/>
      <c r="ER8" s="518"/>
      <c r="ES8" s="518"/>
      <c r="ET8" s="518"/>
      <c r="EU8" s="518"/>
      <c r="EV8" s="518"/>
      <c r="EW8" s="518"/>
      <c r="EX8" s="518"/>
      <c r="EY8" s="518"/>
      <c r="EZ8" s="518"/>
      <c r="FA8" s="518"/>
      <c r="FB8" s="518"/>
      <c r="FC8" s="518"/>
      <c r="FD8" s="518"/>
      <c r="FE8" s="519"/>
    </row>
    <row r="9" spans="1:172" s="1" customFormat="1" ht="13.5" customHeight="1" x14ac:dyDescent="0.2">
      <c r="A9" s="549"/>
      <c r="B9" s="550"/>
      <c r="C9" s="550"/>
      <c r="D9" s="550"/>
      <c r="E9" s="551"/>
      <c r="F9" s="554"/>
      <c r="G9" s="555"/>
      <c r="H9" s="555"/>
      <c r="I9" s="555"/>
      <c r="J9" s="555"/>
      <c r="K9" s="555"/>
      <c r="L9" s="555"/>
      <c r="M9" s="555"/>
      <c r="N9" s="555"/>
      <c r="O9" s="555"/>
      <c r="P9" s="555"/>
      <c r="Q9" s="555"/>
      <c r="R9" s="555"/>
      <c r="S9" s="555"/>
      <c r="T9" s="555"/>
      <c r="U9" s="555"/>
      <c r="V9" s="555"/>
      <c r="W9" s="555"/>
      <c r="X9" s="555"/>
      <c r="Y9" s="555"/>
      <c r="Z9" s="555"/>
      <c r="AA9" s="555"/>
      <c r="AB9" s="555"/>
      <c r="AC9" s="555"/>
      <c r="AD9" s="555"/>
      <c r="AE9" s="555"/>
      <c r="AF9" s="555"/>
      <c r="AG9" s="555"/>
      <c r="AH9" s="555"/>
      <c r="AI9" s="555"/>
      <c r="AJ9" s="555"/>
      <c r="AK9" s="555"/>
      <c r="AL9" s="555"/>
      <c r="AM9" s="555"/>
      <c r="AN9" s="555"/>
      <c r="AO9" s="555"/>
      <c r="AP9" s="555"/>
      <c r="AQ9" s="555"/>
      <c r="AR9" s="555"/>
      <c r="AS9" s="555"/>
      <c r="AT9" s="555"/>
      <c r="AU9" s="555"/>
      <c r="AV9" s="555"/>
      <c r="AW9" s="555"/>
      <c r="AX9" s="555"/>
      <c r="AY9" s="555"/>
      <c r="AZ9" s="555"/>
      <c r="BA9" s="555"/>
      <c r="BB9" s="555"/>
      <c r="BC9" s="555"/>
      <c r="BD9" s="555"/>
      <c r="BE9" s="555"/>
      <c r="BF9" s="555"/>
      <c r="BG9" s="555"/>
      <c r="BH9" s="555"/>
      <c r="BI9" s="555"/>
      <c r="BJ9" s="555"/>
      <c r="BK9" s="555"/>
      <c r="BL9" s="555"/>
      <c r="BM9" s="555"/>
      <c r="BN9" s="555"/>
      <c r="BO9" s="555"/>
      <c r="BP9" s="555"/>
      <c r="BQ9" s="556"/>
      <c r="BR9" s="554"/>
      <c r="BS9" s="555"/>
      <c r="BT9" s="555"/>
      <c r="BU9" s="555"/>
      <c r="BV9" s="555"/>
      <c r="BW9" s="555"/>
      <c r="BX9" s="555"/>
      <c r="BY9" s="555"/>
      <c r="BZ9" s="555"/>
      <c r="CA9" s="555"/>
      <c r="CB9" s="555"/>
      <c r="CC9" s="555"/>
      <c r="CD9" s="555"/>
      <c r="CE9" s="555"/>
      <c r="CF9" s="555"/>
      <c r="CG9" s="555"/>
      <c r="CH9" s="555"/>
      <c r="CI9" s="555"/>
      <c r="CJ9" s="555"/>
      <c r="CK9" s="555"/>
      <c r="CL9" s="555"/>
      <c r="CM9" s="555"/>
      <c r="CN9" s="555"/>
      <c r="CO9" s="555"/>
      <c r="CP9" s="556"/>
      <c r="CQ9" s="549"/>
      <c r="CR9" s="550"/>
      <c r="CS9" s="550"/>
      <c r="CT9" s="550"/>
      <c r="CU9" s="550"/>
      <c r="CV9" s="550"/>
      <c r="CW9" s="550"/>
      <c r="CX9" s="550"/>
      <c r="CY9" s="550"/>
      <c r="CZ9" s="550"/>
      <c r="DA9" s="550"/>
      <c r="DB9" s="550"/>
      <c r="DC9" s="550"/>
      <c r="DD9" s="551"/>
      <c r="DE9" s="549"/>
      <c r="DF9" s="550"/>
      <c r="DG9" s="550"/>
      <c r="DH9" s="550"/>
      <c r="DI9" s="550"/>
      <c r="DJ9" s="550"/>
      <c r="DK9" s="550"/>
      <c r="DL9" s="550"/>
      <c r="DM9" s="550"/>
      <c r="DN9" s="550"/>
      <c r="DO9" s="550"/>
      <c r="DP9" s="550"/>
      <c r="DQ9" s="550"/>
      <c r="DR9" s="551"/>
      <c r="DS9" s="517">
        <v>2026</v>
      </c>
      <c r="DT9" s="518"/>
      <c r="DU9" s="518"/>
      <c r="DV9" s="518"/>
      <c r="DW9" s="518"/>
      <c r="DX9" s="518"/>
      <c r="DY9" s="518"/>
      <c r="DZ9" s="518"/>
      <c r="EA9" s="518"/>
      <c r="EB9" s="518"/>
      <c r="EC9" s="518"/>
      <c r="ED9" s="518"/>
      <c r="EE9" s="519"/>
      <c r="EF9" s="517">
        <v>2027</v>
      </c>
      <c r="EG9" s="518"/>
      <c r="EH9" s="518"/>
      <c r="EI9" s="518"/>
      <c r="EJ9" s="518"/>
      <c r="EK9" s="518"/>
      <c r="EL9" s="518"/>
      <c r="EM9" s="518"/>
      <c r="EN9" s="518"/>
      <c r="EO9" s="518"/>
      <c r="EP9" s="518"/>
      <c r="EQ9" s="518"/>
      <c r="ER9" s="519"/>
      <c r="ES9" s="517">
        <v>2028</v>
      </c>
      <c r="ET9" s="518"/>
      <c r="EU9" s="518"/>
      <c r="EV9" s="518"/>
      <c r="EW9" s="518"/>
      <c r="EX9" s="518"/>
      <c r="EY9" s="518"/>
      <c r="EZ9" s="518"/>
      <c r="FA9" s="518"/>
      <c r="FB9" s="518"/>
      <c r="FC9" s="518"/>
      <c r="FD9" s="518"/>
      <c r="FE9" s="519"/>
    </row>
    <row r="10" spans="1:172" s="1" customFormat="1" ht="13.5" customHeight="1" x14ac:dyDescent="0.2">
      <c r="A10" s="541">
        <v>1</v>
      </c>
      <c r="B10" s="542"/>
      <c r="C10" s="542"/>
      <c r="D10" s="542"/>
      <c r="E10" s="543"/>
      <c r="F10" s="517">
        <v>2</v>
      </c>
      <c r="G10" s="518"/>
      <c r="H10" s="518"/>
      <c r="I10" s="518"/>
      <c r="J10" s="518"/>
      <c r="K10" s="518"/>
      <c r="L10" s="518"/>
      <c r="M10" s="518"/>
      <c r="N10" s="518"/>
      <c r="O10" s="518"/>
      <c r="P10" s="518"/>
      <c r="Q10" s="518"/>
      <c r="R10" s="518"/>
      <c r="S10" s="518"/>
      <c r="T10" s="518"/>
      <c r="U10" s="518"/>
      <c r="V10" s="518"/>
      <c r="W10" s="518"/>
      <c r="X10" s="518"/>
      <c r="Y10" s="518"/>
      <c r="Z10" s="518"/>
      <c r="AA10" s="518"/>
      <c r="AB10" s="518"/>
      <c r="AC10" s="518"/>
      <c r="AD10" s="518"/>
      <c r="AE10" s="518"/>
      <c r="AF10" s="518"/>
      <c r="AG10" s="518"/>
      <c r="AH10" s="518"/>
      <c r="AI10" s="518"/>
      <c r="AJ10" s="518"/>
      <c r="AK10" s="518"/>
      <c r="AL10" s="518"/>
      <c r="AM10" s="518"/>
      <c r="AN10" s="518"/>
      <c r="AO10" s="518"/>
      <c r="AP10" s="518"/>
      <c r="AQ10" s="518"/>
      <c r="AR10" s="518"/>
      <c r="AS10" s="518"/>
      <c r="AT10" s="518"/>
      <c r="AU10" s="518"/>
      <c r="AV10" s="518"/>
      <c r="AW10" s="518"/>
      <c r="AX10" s="518"/>
      <c r="AY10" s="518"/>
      <c r="AZ10" s="518"/>
      <c r="BA10" s="518"/>
      <c r="BB10" s="518"/>
      <c r="BC10" s="518"/>
      <c r="BD10" s="518"/>
      <c r="BE10" s="518"/>
      <c r="BF10" s="518"/>
      <c r="BG10" s="518"/>
      <c r="BH10" s="518"/>
      <c r="BI10" s="518"/>
      <c r="BJ10" s="518"/>
      <c r="BK10" s="518"/>
      <c r="BL10" s="518"/>
      <c r="BM10" s="518"/>
      <c r="BN10" s="518"/>
      <c r="BO10" s="518"/>
      <c r="BP10" s="518"/>
      <c r="BQ10" s="519"/>
      <c r="BR10" s="517">
        <v>3</v>
      </c>
      <c r="BS10" s="518"/>
      <c r="BT10" s="518"/>
      <c r="BU10" s="518"/>
      <c r="BV10" s="518"/>
      <c r="BW10" s="518"/>
      <c r="BX10" s="518"/>
      <c r="BY10" s="518"/>
      <c r="BZ10" s="518"/>
      <c r="CA10" s="518"/>
      <c r="CB10" s="518"/>
      <c r="CC10" s="518"/>
      <c r="CD10" s="518"/>
      <c r="CE10" s="518"/>
      <c r="CF10" s="518"/>
      <c r="CG10" s="518"/>
      <c r="CH10" s="518"/>
      <c r="CI10" s="518"/>
      <c r="CJ10" s="518"/>
      <c r="CK10" s="518"/>
      <c r="CL10" s="518"/>
      <c r="CM10" s="518"/>
      <c r="CN10" s="518"/>
      <c r="CO10" s="518"/>
      <c r="CP10" s="519"/>
      <c r="CQ10" s="517">
        <v>4</v>
      </c>
      <c r="CR10" s="518"/>
      <c r="CS10" s="518"/>
      <c r="CT10" s="518"/>
      <c r="CU10" s="518"/>
      <c r="CV10" s="518"/>
      <c r="CW10" s="518"/>
      <c r="CX10" s="518"/>
      <c r="CY10" s="518"/>
      <c r="CZ10" s="518"/>
      <c r="DA10" s="518"/>
      <c r="DB10" s="518"/>
      <c r="DC10" s="518"/>
      <c r="DD10" s="519"/>
      <c r="DE10" s="517">
        <v>5</v>
      </c>
      <c r="DF10" s="518"/>
      <c r="DG10" s="518"/>
      <c r="DH10" s="518"/>
      <c r="DI10" s="518"/>
      <c r="DJ10" s="518"/>
      <c r="DK10" s="518"/>
      <c r="DL10" s="518"/>
      <c r="DM10" s="518"/>
      <c r="DN10" s="518"/>
      <c r="DO10" s="518"/>
      <c r="DP10" s="518"/>
      <c r="DQ10" s="518"/>
      <c r="DR10" s="519"/>
      <c r="DS10" s="517">
        <v>6</v>
      </c>
      <c r="DT10" s="518"/>
      <c r="DU10" s="518"/>
      <c r="DV10" s="518"/>
      <c r="DW10" s="518"/>
      <c r="DX10" s="518"/>
      <c r="DY10" s="518"/>
      <c r="DZ10" s="518"/>
      <c r="EA10" s="518"/>
      <c r="EB10" s="518"/>
      <c r="EC10" s="518"/>
      <c r="ED10" s="518"/>
      <c r="EE10" s="519"/>
      <c r="EF10" s="517">
        <v>7</v>
      </c>
      <c r="EG10" s="518"/>
      <c r="EH10" s="518"/>
      <c r="EI10" s="518"/>
      <c r="EJ10" s="518"/>
      <c r="EK10" s="518"/>
      <c r="EL10" s="518"/>
      <c r="EM10" s="518"/>
      <c r="EN10" s="518"/>
      <c r="EO10" s="518"/>
      <c r="EP10" s="518"/>
      <c r="EQ10" s="518"/>
      <c r="ER10" s="519"/>
      <c r="ES10" s="517">
        <v>8</v>
      </c>
      <c r="ET10" s="518"/>
      <c r="EU10" s="518"/>
      <c r="EV10" s="518"/>
      <c r="EW10" s="518"/>
      <c r="EX10" s="518"/>
      <c r="EY10" s="518"/>
      <c r="EZ10" s="518"/>
      <c r="FA10" s="518"/>
      <c r="FB10" s="518"/>
      <c r="FC10" s="518"/>
      <c r="FD10" s="518"/>
      <c r="FE10" s="519"/>
      <c r="FF10" s="1" t="s">
        <v>397</v>
      </c>
      <c r="FG10" s="565" t="s">
        <v>392</v>
      </c>
      <c r="FH10" s="565"/>
      <c r="FI10" s="565"/>
      <c r="FJ10" s="565"/>
      <c r="FK10" s="86"/>
      <c r="FL10" s="565" t="s">
        <v>394</v>
      </c>
      <c r="FM10" s="565"/>
      <c r="FN10" s="565"/>
      <c r="FO10" s="565"/>
      <c r="FP10" s="86"/>
    </row>
    <row r="11" spans="1:172" s="29" customFormat="1" ht="27" customHeight="1" x14ac:dyDescent="0.2">
      <c r="A11" s="27"/>
      <c r="B11" s="513">
        <v>1</v>
      </c>
      <c r="C11" s="513"/>
      <c r="D11" s="513"/>
      <c r="E11" s="514"/>
      <c r="F11" s="28"/>
      <c r="G11" s="515" t="s">
        <v>398</v>
      </c>
      <c r="H11" s="515"/>
      <c r="I11" s="515"/>
      <c r="J11" s="515"/>
      <c r="K11" s="515"/>
      <c r="L11" s="515"/>
      <c r="M11" s="515"/>
      <c r="N11" s="515"/>
      <c r="O11" s="515"/>
      <c r="P11" s="515"/>
      <c r="Q11" s="515"/>
      <c r="R11" s="515"/>
      <c r="S11" s="515"/>
      <c r="T11" s="515"/>
      <c r="U11" s="515"/>
      <c r="V11" s="515"/>
      <c r="W11" s="515"/>
      <c r="X11" s="515"/>
      <c r="Y11" s="515"/>
      <c r="Z11" s="515"/>
      <c r="AA11" s="515"/>
      <c r="AB11" s="515"/>
      <c r="AC11" s="515"/>
      <c r="AD11" s="515"/>
      <c r="AE11" s="515"/>
      <c r="AF11" s="515"/>
      <c r="AG11" s="515"/>
      <c r="AH11" s="515"/>
      <c r="AI11" s="515"/>
      <c r="AJ11" s="515"/>
      <c r="AK11" s="515"/>
      <c r="AL11" s="515"/>
      <c r="AM11" s="515"/>
      <c r="AN11" s="515"/>
      <c r="AO11" s="515"/>
      <c r="AP11" s="515"/>
      <c r="AQ11" s="515"/>
      <c r="AR11" s="515"/>
      <c r="AS11" s="515"/>
      <c r="AT11" s="515"/>
      <c r="AU11" s="515"/>
      <c r="AV11" s="515"/>
      <c r="AW11" s="515"/>
      <c r="AX11" s="515"/>
      <c r="AY11" s="515"/>
      <c r="AZ11" s="515"/>
      <c r="BA11" s="515"/>
      <c r="BB11" s="515"/>
      <c r="BC11" s="515"/>
      <c r="BD11" s="515"/>
      <c r="BE11" s="515"/>
      <c r="BF11" s="515"/>
      <c r="BG11" s="515"/>
      <c r="BH11" s="515"/>
      <c r="BI11" s="515"/>
      <c r="BJ11" s="515"/>
      <c r="BK11" s="515"/>
      <c r="BL11" s="515"/>
      <c r="BM11" s="515"/>
      <c r="BN11" s="515"/>
      <c r="BO11" s="515"/>
      <c r="BP11" s="515"/>
      <c r="BQ11" s="516"/>
      <c r="BR11" s="517" t="s">
        <v>395</v>
      </c>
      <c r="BS11" s="518"/>
      <c r="BT11" s="518"/>
      <c r="BU11" s="518"/>
      <c r="BV11" s="518"/>
      <c r="BW11" s="518"/>
      <c r="BX11" s="518"/>
      <c r="BY11" s="518"/>
      <c r="BZ11" s="518"/>
      <c r="CA11" s="518"/>
      <c r="CB11" s="518"/>
      <c r="CC11" s="518"/>
      <c r="CD11" s="518"/>
      <c r="CE11" s="518"/>
      <c r="CF11" s="518"/>
      <c r="CG11" s="518"/>
      <c r="CH11" s="518"/>
      <c r="CI11" s="518"/>
      <c r="CJ11" s="518"/>
      <c r="CK11" s="518"/>
      <c r="CL11" s="518"/>
      <c r="CM11" s="518"/>
      <c r="CN11" s="518"/>
      <c r="CO11" s="518"/>
      <c r="CP11" s="519"/>
      <c r="CQ11" s="517"/>
      <c r="CR11" s="518"/>
      <c r="CS11" s="518"/>
      <c r="CT11" s="518"/>
      <c r="CU11" s="518"/>
      <c r="CV11" s="518"/>
      <c r="CW11" s="518"/>
      <c r="CX11" s="518"/>
      <c r="CY11" s="518"/>
      <c r="CZ11" s="518"/>
      <c r="DA11" s="518"/>
      <c r="DB11" s="518"/>
      <c r="DC11" s="518"/>
      <c r="DD11" s="519"/>
      <c r="DE11" s="517"/>
      <c r="DF11" s="518"/>
      <c r="DG11" s="518"/>
      <c r="DH11" s="518"/>
      <c r="DI11" s="518"/>
      <c r="DJ11" s="518"/>
      <c r="DK11" s="518"/>
      <c r="DL11" s="518"/>
      <c r="DM11" s="518"/>
      <c r="DN11" s="518"/>
      <c r="DO11" s="518"/>
      <c r="DP11" s="518"/>
      <c r="DQ11" s="518"/>
      <c r="DR11" s="519"/>
      <c r="DS11" s="517"/>
      <c r="DT11" s="518"/>
      <c r="DU11" s="518"/>
      <c r="DV11" s="518"/>
      <c r="DW11" s="518"/>
      <c r="DX11" s="518"/>
      <c r="DY11" s="518"/>
      <c r="DZ11" s="518"/>
      <c r="EA11" s="518"/>
      <c r="EB11" s="518"/>
      <c r="EC11" s="518"/>
      <c r="ED11" s="518"/>
      <c r="EE11" s="519"/>
      <c r="EF11" s="517"/>
      <c r="EG11" s="518"/>
      <c r="EH11" s="518"/>
      <c r="EI11" s="518"/>
      <c r="EJ11" s="518"/>
      <c r="EK11" s="518"/>
      <c r="EL11" s="518"/>
      <c r="EM11" s="518"/>
      <c r="EN11" s="518"/>
      <c r="EO11" s="518"/>
      <c r="EP11" s="518"/>
      <c r="EQ11" s="518"/>
      <c r="ER11" s="519"/>
      <c r="ES11" s="517"/>
      <c r="ET11" s="518"/>
      <c r="EU11" s="518"/>
      <c r="EV11" s="518"/>
      <c r="EW11" s="518"/>
      <c r="EX11" s="518"/>
      <c r="EY11" s="518"/>
      <c r="EZ11" s="518"/>
      <c r="FA11" s="518"/>
      <c r="FB11" s="518"/>
      <c r="FC11" s="518"/>
      <c r="FD11" s="518"/>
      <c r="FE11" s="519"/>
      <c r="FF11" s="1"/>
      <c r="FG11" s="87">
        <v>2024</v>
      </c>
      <c r="FH11" s="87"/>
      <c r="FI11" s="87"/>
      <c r="FJ11" s="87" t="s">
        <v>393</v>
      </c>
      <c r="FK11" s="87">
        <v>2025</v>
      </c>
      <c r="FL11" s="87">
        <v>2025</v>
      </c>
      <c r="FM11" s="87">
        <v>2026</v>
      </c>
      <c r="FN11" s="87">
        <v>2027</v>
      </c>
      <c r="FO11" s="87">
        <v>2028</v>
      </c>
      <c r="FP11" s="87"/>
    </row>
    <row r="12" spans="1:172" s="29" customFormat="1" ht="13.5" customHeight="1" x14ac:dyDescent="0.2">
      <c r="A12" s="32"/>
      <c r="B12" s="513"/>
      <c r="C12" s="513"/>
      <c r="D12" s="513"/>
      <c r="E12" s="514"/>
      <c r="G12" s="515" t="s">
        <v>367</v>
      </c>
      <c r="H12" s="515"/>
      <c r="I12" s="515"/>
      <c r="J12" s="515"/>
      <c r="K12" s="515"/>
      <c r="L12" s="515"/>
      <c r="M12" s="515"/>
      <c r="N12" s="515"/>
      <c r="O12" s="515"/>
      <c r="P12" s="515"/>
      <c r="Q12" s="515"/>
      <c r="R12" s="515"/>
      <c r="S12" s="515"/>
      <c r="T12" s="515"/>
      <c r="U12" s="515"/>
      <c r="V12" s="515"/>
      <c r="W12" s="515"/>
      <c r="X12" s="515"/>
      <c r="Y12" s="515"/>
      <c r="Z12" s="515"/>
      <c r="AA12" s="515"/>
      <c r="AB12" s="515"/>
      <c r="AC12" s="515"/>
      <c r="AD12" s="515"/>
      <c r="AE12" s="515"/>
      <c r="AF12" s="515"/>
      <c r="AG12" s="515"/>
      <c r="AH12" s="515"/>
      <c r="AI12" s="515"/>
      <c r="AJ12" s="515"/>
      <c r="AK12" s="515"/>
      <c r="AL12" s="515"/>
      <c r="AM12" s="515"/>
      <c r="AN12" s="515"/>
      <c r="AO12" s="515"/>
      <c r="AP12" s="515"/>
      <c r="AQ12" s="515"/>
      <c r="AR12" s="515"/>
      <c r="AS12" s="515"/>
      <c r="AT12" s="515"/>
      <c r="AU12" s="515"/>
      <c r="AV12" s="515"/>
      <c r="AW12" s="515"/>
      <c r="AX12" s="515"/>
      <c r="AY12" s="515"/>
      <c r="AZ12" s="515"/>
      <c r="BA12" s="515"/>
      <c r="BB12" s="515"/>
      <c r="BC12" s="515"/>
      <c r="BD12" s="515"/>
      <c r="BE12" s="515"/>
      <c r="BF12" s="515"/>
      <c r="BG12" s="515"/>
      <c r="BH12" s="515"/>
      <c r="BI12" s="515"/>
      <c r="BJ12" s="515"/>
      <c r="BK12" s="515"/>
      <c r="BL12" s="515"/>
      <c r="BM12" s="515"/>
      <c r="BN12" s="515"/>
      <c r="BO12" s="515"/>
      <c r="BP12" s="515"/>
      <c r="BQ12" s="516"/>
      <c r="BR12" s="517" t="s">
        <v>395</v>
      </c>
      <c r="BS12" s="518"/>
      <c r="BT12" s="518"/>
      <c r="BU12" s="518"/>
      <c r="BV12" s="518"/>
      <c r="BW12" s="518"/>
      <c r="BX12" s="518"/>
      <c r="BY12" s="518"/>
      <c r="BZ12" s="518"/>
      <c r="CA12" s="518"/>
      <c r="CB12" s="518"/>
      <c r="CC12" s="518"/>
      <c r="CD12" s="518"/>
      <c r="CE12" s="518"/>
      <c r="CF12" s="518"/>
      <c r="CG12" s="518"/>
      <c r="CH12" s="518"/>
      <c r="CI12" s="518"/>
      <c r="CJ12" s="518"/>
      <c r="CK12" s="518"/>
      <c r="CL12" s="518"/>
      <c r="CM12" s="518"/>
      <c r="CN12" s="518"/>
      <c r="CO12" s="518"/>
      <c r="CP12" s="519"/>
      <c r="CQ12" s="520">
        <f>'исходные данные'!J21/'исходные данные'!C21</f>
        <v>14.048422987765814</v>
      </c>
      <c r="CR12" s="521"/>
      <c r="CS12" s="521"/>
      <c r="CT12" s="521"/>
      <c r="CU12" s="521"/>
      <c r="CV12" s="521"/>
      <c r="CW12" s="521"/>
      <c r="CX12" s="521"/>
      <c r="CY12" s="521"/>
      <c r="CZ12" s="521"/>
      <c r="DA12" s="521"/>
      <c r="DB12" s="521"/>
      <c r="DC12" s="521"/>
      <c r="DD12" s="522"/>
      <c r="DE12" s="520">
        <f>CQ12</f>
        <v>14.048422987765814</v>
      </c>
      <c r="DF12" s="521"/>
      <c r="DG12" s="521"/>
      <c r="DH12" s="521"/>
      <c r="DI12" s="521"/>
      <c r="DJ12" s="521"/>
      <c r="DK12" s="521"/>
      <c r="DL12" s="521"/>
      <c r="DM12" s="521"/>
      <c r="DN12" s="521"/>
      <c r="DO12" s="521"/>
      <c r="DP12" s="521"/>
      <c r="DQ12" s="521"/>
      <c r="DR12" s="522"/>
      <c r="DS12" s="782">
        <f>FG12/FL12</f>
        <v>22.009863730664414</v>
      </c>
      <c r="DT12" s="783"/>
      <c r="DU12" s="783"/>
      <c r="DV12" s="783"/>
      <c r="DW12" s="783"/>
      <c r="DX12" s="783"/>
      <c r="DY12" s="783"/>
      <c r="DZ12" s="783"/>
      <c r="EA12" s="783"/>
      <c r="EB12" s="783"/>
      <c r="EC12" s="783"/>
      <c r="ED12" s="783"/>
      <c r="EE12" s="784"/>
      <c r="EF12" s="782">
        <f>FG12/FM12</f>
        <v>23.383546048312187</v>
      </c>
      <c r="EG12" s="783"/>
      <c r="EH12" s="783"/>
      <c r="EI12" s="783"/>
      <c r="EJ12" s="783"/>
      <c r="EK12" s="783"/>
      <c r="EL12" s="783"/>
      <c r="EM12" s="783"/>
      <c r="EN12" s="783"/>
      <c r="EO12" s="783"/>
      <c r="EP12" s="783"/>
      <c r="EQ12" s="783"/>
      <c r="ER12" s="784"/>
      <c r="ES12" s="782">
        <f>FG12/FO12</f>
        <v>5.4075598933942031</v>
      </c>
      <c r="ET12" s="783"/>
      <c r="EU12" s="783"/>
      <c r="EV12" s="783"/>
      <c r="EW12" s="783"/>
      <c r="EX12" s="783"/>
      <c r="EY12" s="783"/>
      <c r="EZ12" s="783"/>
      <c r="FA12" s="783"/>
      <c r="FB12" s="783"/>
      <c r="FC12" s="783"/>
      <c r="FD12" s="783"/>
      <c r="FE12" s="784"/>
      <c r="FF12" s="84"/>
      <c r="FG12" s="87">
        <v>48626</v>
      </c>
      <c r="FH12" s="87"/>
      <c r="FI12" s="87"/>
      <c r="FJ12" s="87">
        <v>17600</v>
      </c>
      <c r="FK12" s="87"/>
      <c r="FL12" s="87">
        <f>'исходные данные'!C38</f>
        <v>2209.2821925223307</v>
      </c>
      <c r="FM12" s="87">
        <f>'исходные данные'!C55</f>
        <v>2079.496407411219</v>
      </c>
      <c r="FN12" s="87">
        <f>'исходные данные'!C72</f>
        <v>8992.2258761111116</v>
      </c>
      <c r="FO12" s="87">
        <f>'исходные данные'!C89</f>
        <v>8992.2258761111116</v>
      </c>
      <c r="FP12" s="87">
        <v>1948.78</v>
      </c>
    </row>
    <row r="13" spans="1:172" s="29" customFormat="1" ht="13.5" customHeight="1" x14ac:dyDescent="0.2">
      <c r="A13" s="32"/>
      <c r="B13" s="513"/>
      <c r="C13" s="513"/>
      <c r="D13" s="513"/>
      <c r="E13" s="514"/>
      <c r="G13" s="515" t="s">
        <v>365</v>
      </c>
      <c r="H13" s="515"/>
      <c r="I13" s="515"/>
      <c r="J13" s="515"/>
      <c r="K13" s="515"/>
      <c r="L13" s="515"/>
      <c r="M13" s="515"/>
      <c r="N13" s="515"/>
      <c r="O13" s="515"/>
      <c r="P13" s="515"/>
      <c r="Q13" s="515"/>
      <c r="R13" s="515"/>
      <c r="S13" s="515"/>
      <c r="T13" s="515"/>
      <c r="U13" s="515"/>
      <c r="V13" s="515"/>
      <c r="W13" s="515"/>
      <c r="X13" s="515"/>
      <c r="Y13" s="515"/>
      <c r="Z13" s="515"/>
      <c r="AA13" s="515"/>
      <c r="AB13" s="515"/>
      <c r="AC13" s="515"/>
      <c r="AD13" s="515"/>
      <c r="AE13" s="515"/>
      <c r="AF13" s="515"/>
      <c r="AG13" s="515"/>
      <c r="AH13" s="515"/>
      <c r="AI13" s="515"/>
      <c r="AJ13" s="515"/>
      <c r="AK13" s="515"/>
      <c r="AL13" s="515"/>
      <c r="AM13" s="515"/>
      <c r="AN13" s="515"/>
      <c r="AO13" s="515"/>
      <c r="AP13" s="515"/>
      <c r="AQ13" s="515"/>
      <c r="AR13" s="515"/>
      <c r="AS13" s="515"/>
      <c r="AT13" s="515"/>
      <c r="AU13" s="515"/>
      <c r="AV13" s="515"/>
      <c r="AW13" s="515"/>
      <c r="AX13" s="515"/>
      <c r="AY13" s="515"/>
      <c r="AZ13" s="515"/>
      <c r="BA13" s="515"/>
      <c r="BB13" s="515"/>
      <c r="BC13" s="515"/>
      <c r="BD13" s="515"/>
      <c r="BE13" s="515"/>
      <c r="BF13" s="515"/>
      <c r="BG13" s="515"/>
      <c r="BH13" s="515"/>
      <c r="BI13" s="515"/>
      <c r="BJ13" s="515"/>
      <c r="BK13" s="515"/>
      <c r="BL13" s="515"/>
      <c r="BM13" s="515"/>
      <c r="BN13" s="515"/>
      <c r="BO13" s="515"/>
      <c r="BP13" s="515"/>
      <c r="BQ13" s="516"/>
      <c r="BR13" s="517" t="s">
        <v>395</v>
      </c>
      <c r="BS13" s="518"/>
      <c r="BT13" s="518"/>
      <c r="BU13" s="518"/>
      <c r="BV13" s="518"/>
      <c r="BW13" s="518"/>
      <c r="BX13" s="518"/>
      <c r="BY13" s="518"/>
      <c r="BZ13" s="518"/>
      <c r="CA13" s="518"/>
      <c r="CB13" s="518"/>
      <c r="CC13" s="518"/>
      <c r="CD13" s="518"/>
      <c r="CE13" s="518"/>
      <c r="CF13" s="518"/>
      <c r="CG13" s="518"/>
      <c r="CH13" s="518"/>
      <c r="CI13" s="518"/>
      <c r="CJ13" s="518"/>
      <c r="CK13" s="518"/>
      <c r="CL13" s="518"/>
      <c r="CM13" s="518"/>
      <c r="CN13" s="518"/>
      <c r="CO13" s="518"/>
      <c r="CP13" s="519"/>
      <c r="CQ13" s="520">
        <f>'исходные данные'!J22/'исходные данные'!C22</f>
        <v>45.279237381143616</v>
      </c>
      <c r="CR13" s="521"/>
      <c r="CS13" s="521"/>
      <c r="CT13" s="521"/>
      <c r="CU13" s="521"/>
      <c r="CV13" s="521"/>
      <c r="CW13" s="521"/>
      <c r="CX13" s="521"/>
      <c r="CY13" s="521"/>
      <c r="CZ13" s="521"/>
      <c r="DA13" s="521"/>
      <c r="DB13" s="521"/>
      <c r="DC13" s="521"/>
      <c r="DD13" s="522"/>
      <c r="DE13" s="520">
        <f t="shared" ref="DE13:DE25" si="0">CQ13</f>
        <v>45.279237381143616</v>
      </c>
      <c r="DF13" s="521"/>
      <c r="DG13" s="521"/>
      <c r="DH13" s="521"/>
      <c r="DI13" s="521"/>
      <c r="DJ13" s="521"/>
      <c r="DK13" s="521"/>
      <c r="DL13" s="521"/>
      <c r="DM13" s="521"/>
      <c r="DN13" s="521"/>
      <c r="DO13" s="521"/>
      <c r="DP13" s="521"/>
      <c r="DQ13" s="521"/>
      <c r="DR13" s="522"/>
      <c r="DS13" s="782">
        <f t="shared" ref="DS13:DS25" si="1">FG13/FL13</f>
        <v>65.080681065939629</v>
      </c>
      <c r="DT13" s="783"/>
      <c r="DU13" s="783"/>
      <c r="DV13" s="783"/>
      <c r="DW13" s="783"/>
      <c r="DX13" s="783"/>
      <c r="DY13" s="783"/>
      <c r="DZ13" s="783"/>
      <c r="EA13" s="783"/>
      <c r="EB13" s="783"/>
      <c r="EC13" s="783"/>
      <c r="ED13" s="783"/>
      <c r="EE13" s="784"/>
      <c r="EF13" s="782">
        <f t="shared" ref="EF13:EF25" si="2">FG13/FM13</f>
        <v>71.085036399197477</v>
      </c>
      <c r="EG13" s="783"/>
      <c r="EH13" s="783"/>
      <c r="EI13" s="783"/>
      <c r="EJ13" s="783"/>
      <c r="EK13" s="783"/>
      <c r="EL13" s="783"/>
      <c r="EM13" s="783"/>
      <c r="EN13" s="783"/>
      <c r="EO13" s="783"/>
      <c r="EP13" s="783"/>
      <c r="EQ13" s="783"/>
      <c r="ER13" s="784"/>
      <c r="ES13" s="782">
        <f t="shared" ref="ES13:ES25" si="3">FG13/FO13</f>
        <v>50.109092488367644</v>
      </c>
      <c r="ET13" s="783"/>
      <c r="EU13" s="783"/>
      <c r="EV13" s="783"/>
      <c r="EW13" s="783"/>
      <c r="EX13" s="783"/>
      <c r="EY13" s="783"/>
      <c r="EZ13" s="783"/>
      <c r="FA13" s="783"/>
      <c r="FB13" s="783"/>
      <c r="FC13" s="783"/>
      <c r="FD13" s="783"/>
      <c r="FE13" s="784"/>
      <c r="FF13" s="84"/>
      <c r="FG13" s="87">
        <v>176273</v>
      </c>
      <c r="FH13" s="87"/>
      <c r="FI13" s="87"/>
      <c r="FJ13" s="87">
        <v>59897</v>
      </c>
      <c r="FK13" s="87"/>
      <c r="FL13" s="87">
        <f>'исходные данные'!C39</f>
        <v>2708.5303520625498</v>
      </c>
      <c r="FM13" s="87">
        <f>'исходные данные'!C56</f>
        <v>2479.748325795189</v>
      </c>
      <c r="FN13" s="87">
        <f>'исходные данные'!C73</f>
        <v>3029.1847222222223</v>
      </c>
      <c r="FO13" s="87">
        <f>'исходные данные'!C90</f>
        <v>3517.7847222222222</v>
      </c>
      <c r="FP13" s="87">
        <v>2331.5439999999999</v>
      </c>
    </row>
    <row r="14" spans="1:172" s="29" customFormat="1" ht="13.5" customHeight="1" x14ac:dyDescent="0.2">
      <c r="A14" s="32"/>
      <c r="B14" s="513"/>
      <c r="C14" s="513"/>
      <c r="D14" s="513"/>
      <c r="E14" s="514"/>
      <c r="G14" s="515" t="s">
        <v>366</v>
      </c>
      <c r="H14" s="515"/>
      <c r="I14" s="515"/>
      <c r="J14" s="515"/>
      <c r="K14" s="515"/>
      <c r="L14" s="515"/>
      <c r="M14" s="515"/>
      <c r="N14" s="515"/>
      <c r="O14" s="515"/>
      <c r="P14" s="515"/>
      <c r="Q14" s="515"/>
      <c r="R14" s="515"/>
      <c r="S14" s="515"/>
      <c r="T14" s="515"/>
      <c r="U14" s="515"/>
      <c r="V14" s="515"/>
      <c r="W14" s="515"/>
      <c r="X14" s="515"/>
      <c r="Y14" s="515"/>
      <c r="Z14" s="515"/>
      <c r="AA14" s="515"/>
      <c r="AB14" s="515"/>
      <c r="AC14" s="515"/>
      <c r="AD14" s="515"/>
      <c r="AE14" s="515"/>
      <c r="AF14" s="515"/>
      <c r="AG14" s="515"/>
      <c r="AH14" s="515"/>
      <c r="AI14" s="515"/>
      <c r="AJ14" s="515"/>
      <c r="AK14" s="515"/>
      <c r="AL14" s="515"/>
      <c r="AM14" s="515"/>
      <c r="AN14" s="515"/>
      <c r="AO14" s="515"/>
      <c r="AP14" s="515"/>
      <c r="AQ14" s="515"/>
      <c r="AR14" s="515"/>
      <c r="AS14" s="515"/>
      <c r="AT14" s="515"/>
      <c r="AU14" s="515"/>
      <c r="AV14" s="515"/>
      <c r="AW14" s="515"/>
      <c r="AX14" s="515"/>
      <c r="AY14" s="515"/>
      <c r="AZ14" s="515"/>
      <c r="BA14" s="515"/>
      <c r="BB14" s="515"/>
      <c r="BC14" s="515"/>
      <c r="BD14" s="515"/>
      <c r="BE14" s="515"/>
      <c r="BF14" s="515"/>
      <c r="BG14" s="515"/>
      <c r="BH14" s="515"/>
      <c r="BI14" s="515"/>
      <c r="BJ14" s="515"/>
      <c r="BK14" s="515"/>
      <c r="BL14" s="515"/>
      <c r="BM14" s="515"/>
      <c r="BN14" s="515"/>
      <c r="BO14" s="515"/>
      <c r="BP14" s="515"/>
      <c r="BQ14" s="516"/>
      <c r="BR14" s="517" t="s">
        <v>395</v>
      </c>
      <c r="BS14" s="518"/>
      <c r="BT14" s="518"/>
      <c r="BU14" s="518"/>
      <c r="BV14" s="518"/>
      <c r="BW14" s="518"/>
      <c r="BX14" s="518"/>
      <c r="BY14" s="518"/>
      <c r="BZ14" s="518"/>
      <c r="CA14" s="518"/>
      <c r="CB14" s="518"/>
      <c r="CC14" s="518"/>
      <c r="CD14" s="518"/>
      <c r="CE14" s="518"/>
      <c r="CF14" s="518"/>
      <c r="CG14" s="518"/>
      <c r="CH14" s="518"/>
      <c r="CI14" s="518"/>
      <c r="CJ14" s="518"/>
      <c r="CK14" s="518"/>
      <c r="CL14" s="518"/>
      <c r="CM14" s="518"/>
      <c r="CN14" s="518"/>
      <c r="CO14" s="518"/>
      <c r="CP14" s="519"/>
      <c r="CQ14" s="520">
        <f>'исходные данные'!J23/'исходные данные'!C23</f>
        <v>35.103267103466585</v>
      </c>
      <c r="CR14" s="521"/>
      <c r="CS14" s="521"/>
      <c r="CT14" s="521"/>
      <c r="CU14" s="521"/>
      <c r="CV14" s="521"/>
      <c r="CW14" s="521"/>
      <c r="CX14" s="521"/>
      <c r="CY14" s="521"/>
      <c r="CZ14" s="521"/>
      <c r="DA14" s="521"/>
      <c r="DB14" s="521"/>
      <c r="DC14" s="521"/>
      <c r="DD14" s="522"/>
      <c r="DE14" s="520">
        <f t="shared" si="0"/>
        <v>35.103267103466585</v>
      </c>
      <c r="DF14" s="521"/>
      <c r="DG14" s="521"/>
      <c r="DH14" s="521"/>
      <c r="DI14" s="521"/>
      <c r="DJ14" s="521"/>
      <c r="DK14" s="521"/>
      <c r="DL14" s="521"/>
      <c r="DM14" s="521"/>
      <c r="DN14" s="521"/>
      <c r="DO14" s="521"/>
      <c r="DP14" s="521"/>
      <c r="DQ14" s="521"/>
      <c r="DR14" s="522"/>
      <c r="DS14" s="782">
        <f t="shared" si="1"/>
        <v>45.867349070877374</v>
      </c>
      <c r="DT14" s="783"/>
      <c r="DU14" s="783"/>
      <c r="DV14" s="783"/>
      <c r="DW14" s="783"/>
      <c r="DX14" s="783"/>
      <c r="DY14" s="783"/>
      <c r="DZ14" s="783"/>
      <c r="EA14" s="783"/>
      <c r="EB14" s="783"/>
      <c r="EC14" s="783"/>
      <c r="ED14" s="783"/>
      <c r="EE14" s="784"/>
      <c r="EF14" s="782">
        <f t="shared" si="2"/>
        <v>35.711491051061891</v>
      </c>
      <c r="EG14" s="783"/>
      <c r="EH14" s="783"/>
      <c r="EI14" s="783"/>
      <c r="EJ14" s="783"/>
      <c r="EK14" s="783"/>
      <c r="EL14" s="783"/>
      <c r="EM14" s="783"/>
      <c r="EN14" s="783"/>
      <c r="EO14" s="783"/>
      <c r="EP14" s="783"/>
      <c r="EQ14" s="783"/>
      <c r="ER14" s="784"/>
      <c r="ES14" s="782">
        <f t="shared" si="3"/>
        <v>22.387726331939035</v>
      </c>
      <c r="ET14" s="783"/>
      <c r="EU14" s="783"/>
      <c r="EV14" s="783"/>
      <c r="EW14" s="783"/>
      <c r="EX14" s="783"/>
      <c r="EY14" s="783"/>
      <c r="EZ14" s="783"/>
      <c r="FA14" s="783"/>
      <c r="FB14" s="783"/>
      <c r="FC14" s="783"/>
      <c r="FD14" s="783"/>
      <c r="FE14" s="784"/>
      <c r="FF14" s="84"/>
      <c r="FG14" s="87">
        <v>80562</v>
      </c>
      <c r="FH14" s="87"/>
      <c r="FI14" s="87"/>
      <c r="FJ14" s="87">
        <v>31073</v>
      </c>
      <c r="FK14" s="87"/>
      <c r="FL14" s="87">
        <f>'исходные данные'!C40</f>
        <v>1756.4128215805556</v>
      </c>
      <c r="FM14" s="87">
        <f>'исходные данные'!C57</f>
        <v>2255.9125264416666</v>
      </c>
      <c r="FN14" s="87">
        <f>'исходные данные'!C74</f>
        <v>3598.4895833333335</v>
      </c>
      <c r="FO14" s="87">
        <f>'исходные данные'!C91</f>
        <v>3598.4895833333335</v>
      </c>
      <c r="FP14" s="87">
        <v>1665.998</v>
      </c>
    </row>
    <row r="15" spans="1:172" s="29" customFormat="1" ht="13.5" customHeight="1" x14ac:dyDescent="0.2">
      <c r="A15" s="32"/>
      <c r="B15" s="513"/>
      <c r="C15" s="513"/>
      <c r="D15" s="513"/>
      <c r="E15" s="514"/>
      <c r="G15" s="515" t="s">
        <v>364</v>
      </c>
      <c r="H15" s="515"/>
      <c r="I15" s="515"/>
      <c r="J15" s="515"/>
      <c r="K15" s="515"/>
      <c r="L15" s="515"/>
      <c r="M15" s="515"/>
      <c r="N15" s="515"/>
      <c r="O15" s="515"/>
      <c r="P15" s="515"/>
      <c r="Q15" s="515"/>
      <c r="R15" s="515"/>
      <c r="S15" s="515"/>
      <c r="T15" s="515"/>
      <c r="U15" s="515"/>
      <c r="V15" s="515"/>
      <c r="W15" s="515"/>
      <c r="X15" s="515"/>
      <c r="Y15" s="515"/>
      <c r="Z15" s="515"/>
      <c r="AA15" s="515"/>
      <c r="AB15" s="515"/>
      <c r="AC15" s="515"/>
      <c r="AD15" s="515"/>
      <c r="AE15" s="515"/>
      <c r="AF15" s="515"/>
      <c r="AG15" s="515"/>
      <c r="AH15" s="515"/>
      <c r="AI15" s="515"/>
      <c r="AJ15" s="515"/>
      <c r="AK15" s="515"/>
      <c r="AL15" s="515"/>
      <c r="AM15" s="515"/>
      <c r="AN15" s="515"/>
      <c r="AO15" s="515"/>
      <c r="AP15" s="515"/>
      <c r="AQ15" s="515"/>
      <c r="AR15" s="515"/>
      <c r="AS15" s="515"/>
      <c r="AT15" s="515"/>
      <c r="AU15" s="515"/>
      <c r="AV15" s="515"/>
      <c r="AW15" s="515"/>
      <c r="AX15" s="515"/>
      <c r="AY15" s="515"/>
      <c r="AZ15" s="515"/>
      <c r="BA15" s="515"/>
      <c r="BB15" s="515"/>
      <c r="BC15" s="515"/>
      <c r="BD15" s="515"/>
      <c r="BE15" s="515"/>
      <c r="BF15" s="515"/>
      <c r="BG15" s="515"/>
      <c r="BH15" s="515"/>
      <c r="BI15" s="515"/>
      <c r="BJ15" s="515"/>
      <c r="BK15" s="515"/>
      <c r="BL15" s="515"/>
      <c r="BM15" s="515"/>
      <c r="BN15" s="515"/>
      <c r="BO15" s="515"/>
      <c r="BP15" s="515"/>
      <c r="BQ15" s="516"/>
      <c r="BR15" s="517" t="s">
        <v>395</v>
      </c>
      <c r="BS15" s="518"/>
      <c r="BT15" s="518"/>
      <c r="BU15" s="518"/>
      <c r="BV15" s="518"/>
      <c r="BW15" s="518"/>
      <c r="BX15" s="518"/>
      <c r="BY15" s="518"/>
      <c r="BZ15" s="518"/>
      <c r="CA15" s="518"/>
      <c r="CB15" s="518"/>
      <c r="CC15" s="518"/>
      <c r="CD15" s="518"/>
      <c r="CE15" s="518"/>
      <c r="CF15" s="518"/>
      <c r="CG15" s="518"/>
      <c r="CH15" s="518"/>
      <c r="CI15" s="518"/>
      <c r="CJ15" s="518"/>
      <c r="CK15" s="518"/>
      <c r="CL15" s="518"/>
      <c r="CM15" s="518"/>
      <c r="CN15" s="518"/>
      <c r="CO15" s="518"/>
      <c r="CP15" s="519"/>
      <c r="CQ15" s="520">
        <f>'исходные данные'!J24/'исходные данные'!C24</f>
        <v>31.805948827612013</v>
      </c>
      <c r="CR15" s="521"/>
      <c r="CS15" s="521"/>
      <c r="CT15" s="521"/>
      <c r="CU15" s="521"/>
      <c r="CV15" s="521"/>
      <c r="CW15" s="521"/>
      <c r="CX15" s="521"/>
      <c r="CY15" s="521"/>
      <c r="CZ15" s="521"/>
      <c r="DA15" s="521"/>
      <c r="DB15" s="521"/>
      <c r="DC15" s="521"/>
      <c r="DD15" s="522"/>
      <c r="DE15" s="520">
        <f t="shared" si="0"/>
        <v>31.805948827612013</v>
      </c>
      <c r="DF15" s="521"/>
      <c r="DG15" s="521"/>
      <c r="DH15" s="521"/>
      <c r="DI15" s="521"/>
      <c r="DJ15" s="521"/>
      <c r="DK15" s="521"/>
      <c r="DL15" s="521"/>
      <c r="DM15" s="521"/>
      <c r="DN15" s="521"/>
      <c r="DO15" s="521"/>
      <c r="DP15" s="521"/>
      <c r="DQ15" s="521"/>
      <c r="DR15" s="522"/>
      <c r="DS15" s="782">
        <f t="shared" si="1"/>
        <v>47.613936610408999</v>
      </c>
      <c r="DT15" s="783"/>
      <c r="DU15" s="783"/>
      <c r="DV15" s="783"/>
      <c r="DW15" s="783"/>
      <c r="DX15" s="783"/>
      <c r="DY15" s="783"/>
      <c r="DZ15" s="783"/>
      <c r="EA15" s="783"/>
      <c r="EB15" s="783"/>
      <c r="EC15" s="783"/>
      <c r="ED15" s="783"/>
      <c r="EE15" s="784"/>
      <c r="EF15" s="782">
        <f t="shared" si="2"/>
        <v>39.643273445003828</v>
      </c>
      <c r="EG15" s="783"/>
      <c r="EH15" s="783"/>
      <c r="EI15" s="783"/>
      <c r="EJ15" s="783"/>
      <c r="EK15" s="783"/>
      <c r="EL15" s="783"/>
      <c r="EM15" s="783"/>
      <c r="EN15" s="783"/>
      <c r="EO15" s="783"/>
      <c r="EP15" s="783"/>
      <c r="EQ15" s="783"/>
      <c r="ER15" s="784"/>
      <c r="ES15" s="782">
        <f t="shared" si="3"/>
        <v>26.812767757730896</v>
      </c>
      <c r="ET15" s="783"/>
      <c r="EU15" s="783"/>
      <c r="EV15" s="783"/>
      <c r="EW15" s="783"/>
      <c r="EX15" s="783"/>
      <c r="EY15" s="783"/>
      <c r="EZ15" s="783"/>
      <c r="FA15" s="783"/>
      <c r="FB15" s="783"/>
      <c r="FC15" s="783"/>
      <c r="FD15" s="783"/>
      <c r="FE15" s="784"/>
      <c r="FF15" s="84"/>
      <c r="FG15" s="87">
        <v>121913</v>
      </c>
      <c r="FH15" s="87"/>
      <c r="FI15" s="87"/>
      <c r="FJ15" s="87">
        <v>70380</v>
      </c>
      <c r="FK15" s="87"/>
      <c r="FL15" s="87">
        <f>'исходные данные'!C41</f>
        <v>2560.4478158890206</v>
      </c>
      <c r="FM15" s="87">
        <f>'исходные данные'!C58</f>
        <v>3075.2505887064804</v>
      </c>
      <c r="FN15" s="87">
        <f>'исходные данные'!C75</f>
        <v>4546.8263888888887</v>
      </c>
      <c r="FO15" s="87">
        <f>'исходные данные'!C92</f>
        <v>4546.8263888888887</v>
      </c>
      <c r="FP15" s="87">
        <v>2356.17</v>
      </c>
    </row>
    <row r="16" spans="1:172" s="29" customFormat="1" ht="13.5" customHeight="1" x14ac:dyDescent="0.2">
      <c r="A16" s="32"/>
      <c r="B16" s="513"/>
      <c r="C16" s="513"/>
      <c r="D16" s="513"/>
      <c r="E16" s="514"/>
      <c r="G16" s="515" t="s">
        <v>363</v>
      </c>
      <c r="H16" s="515"/>
      <c r="I16" s="515"/>
      <c r="J16" s="515"/>
      <c r="K16" s="515"/>
      <c r="L16" s="515"/>
      <c r="M16" s="515"/>
      <c r="N16" s="515"/>
      <c r="O16" s="515"/>
      <c r="P16" s="515"/>
      <c r="Q16" s="515"/>
      <c r="R16" s="515"/>
      <c r="S16" s="515"/>
      <c r="T16" s="515"/>
      <c r="U16" s="515"/>
      <c r="V16" s="515"/>
      <c r="W16" s="515"/>
      <c r="X16" s="515"/>
      <c r="Y16" s="515"/>
      <c r="Z16" s="515"/>
      <c r="AA16" s="515"/>
      <c r="AB16" s="515"/>
      <c r="AC16" s="515"/>
      <c r="AD16" s="515"/>
      <c r="AE16" s="515"/>
      <c r="AF16" s="515"/>
      <c r="AG16" s="515"/>
      <c r="AH16" s="515"/>
      <c r="AI16" s="515"/>
      <c r="AJ16" s="515"/>
      <c r="AK16" s="515"/>
      <c r="AL16" s="515"/>
      <c r="AM16" s="515"/>
      <c r="AN16" s="515"/>
      <c r="AO16" s="515"/>
      <c r="AP16" s="515"/>
      <c r="AQ16" s="515"/>
      <c r="AR16" s="515"/>
      <c r="AS16" s="515"/>
      <c r="AT16" s="515"/>
      <c r="AU16" s="515"/>
      <c r="AV16" s="515"/>
      <c r="AW16" s="515"/>
      <c r="AX16" s="515"/>
      <c r="AY16" s="515"/>
      <c r="AZ16" s="515"/>
      <c r="BA16" s="515"/>
      <c r="BB16" s="515"/>
      <c r="BC16" s="515"/>
      <c r="BD16" s="515"/>
      <c r="BE16" s="515"/>
      <c r="BF16" s="515"/>
      <c r="BG16" s="515"/>
      <c r="BH16" s="515"/>
      <c r="BI16" s="515"/>
      <c r="BJ16" s="515"/>
      <c r="BK16" s="515"/>
      <c r="BL16" s="515"/>
      <c r="BM16" s="515"/>
      <c r="BN16" s="515"/>
      <c r="BO16" s="515"/>
      <c r="BP16" s="515"/>
      <c r="BQ16" s="516"/>
      <c r="BR16" s="517" t="s">
        <v>395</v>
      </c>
      <c r="BS16" s="518"/>
      <c r="BT16" s="518"/>
      <c r="BU16" s="518"/>
      <c r="BV16" s="518"/>
      <c r="BW16" s="518"/>
      <c r="BX16" s="518"/>
      <c r="BY16" s="518"/>
      <c r="BZ16" s="518"/>
      <c r="CA16" s="518"/>
      <c r="CB16" s="518"/>
      <c r="CC16" s="518"/>
      <c r="CD16" s="518"/>
      <c r="CE16" s="518"/>
      <c r="CF16" s="518"/>
      <c r="CG16" s="518"/>
      <c r="CH16" s="518"/>
      <c r="CI16" s="518"/>
      <c r="CJ16" s="518"/>
      <c r="CK16" s="518"/>
      <c r="CL16" s="518"/>
      <c r="CM16" s="518"/>
      <c r="CN16" s="518"/>
      <c r="CO16" s="518"/>
      <c r="CP16" s="519"/>
      <c r="CQ16" s="520">
        <f>'исходные данные'!J25/'исходные данные'!C25</f>
        <v>35.049090966490461</v>
      </c>
      <c r="CR16" s="521"/>
      <c r="CS16" s="521"/>
      <c r="CT16" s="521"/>
      <c r="CU16" s="521"/>
      <c r="CV16" s="521"/>
      <c r="CW16" s="521"/>
      <c r="CX16" s="521"/>
      <c r="CY16" s="521"/>
      <c r="CZ16" s="521"/>
      <c r="DA16" s="521"/>
      <c r="DB16" s="521"/>
      <c r="DC16" s="521"/>
      <c r="DD16" s="522"/>
      <c r="DE16" s="520">
        <f t="shared" si="0"/>
        <v>35.049090966490461</v>
      </c>
      <c r="DF16" s="521"/>
      <c r="DG16" s="521"/>
      <c r="DH16" s="521"/>
      <c r="DI16" s="521"/>
      <c r="DJ16" s="521"/>
      <c r="DK16" s="521"/>
      <c r="DL16" s="521"/>
      <c r="DM16" s="521"/>
      <c r="DN16" s="521"/>
      <c r="DO16" s="521"/>
      <c r="DP16" s="521"/>
      <c r="DQ16" s="521"/>
      <c r="DR16" s="522"/>
      <c r="DS16" s="782">
        <f t="shared" si="1"/>
        <v>36.114544630650343</v>
      </c>
      <c r="DT16" s="783"/>
      <c r="DU16" s="783"/>
      <c r="DV16" s="783"/>
      <c r="DW16" s="783"/>
      <c r="DX16" s="783"/>
      <c r="DY16" s="783"/>
      <c r="DZ16" s="783"/>
      <c r="EA16" s="783"/>
      <c r="EB16" s="783"/>
      <c r="EC16" s="783"/>
      <c r="ED16" s="783"/>
      <c r="EE16" s="784"/>
      <c r="EF16" s="782">
        <f t="shared" si="2"/>
        <v>36.6817808397563</v>
      </c>
      <c r="EG16" s="783"/>
      <c r="EH16" s="783"/>
      <c r="EI16" s="783"/>
      <c r="EJ16" s="783"/>
      <c r="EK16" s="783"/>
      <c r="EL16" s="783"/>
      <c r="EM16" s="783"/>
      <c r="EN16" s="783"/>
      <c r="EO16" s="783"/>
      <c r="EP16" s="783"/>
      <c r="EQ16" s="783"/>
      <c r="ER16" s="784"/>
      <c r="ES16" s="782">
        <f t="shared" si="3"/>
        <v>36.625679003410376</v>
      </c>
      <c r="ET16" s="783"/>
      <c r="EU16" s="783"/>
      <c r="EV16" s="783"/>
      <c r="EW16" s="783"/>
      <c r="EX16" s="783"/>
      <c r="EY16" s="783"/>
      <c r="EZ16" s="783"/>
      <c r="FA16" s="783"/>
      <c r="FB16" s="783"/>
      <c r="FC16" s="783"/>
      <c r="FD16" s="783"/>
      <c r="FE16" s="784"/>
      <c r="FF16" s="84"/>
      <c r="FG16" s="87">
        <v>149776</v>
      </c>
      <c r="FH16" s="87"/>
      <c r="FI16" s="87"/>
      <c r="FJ16" s="87">
        <v>100979</v>
      </c>
      <c r="FK16" s="87"/>
      <c r="FL16" s="87">
        <f>'исходные данные'!C42</f>
        <v>4147.2487478877247</v>
      </c>
      <c r="FM16" s="87">
        <f>'исходные данные'!C59</f>
        <v>4083.1169199307351</v>
      </c>
      <c r="FN16" s="87">
        <f>'исходные данные'!C76</f>
        <v>3788.6942013888884</v>
      </c>
      <c r="FO16" s="87">
        <f>'исходные данные'!C93</f>
        <v>4089.3712847222223</v>
      </c>
      <c r="FP16" s="87">
        <v>3381.9630000000002</v>
      </c>
    </row>
    <row r="17" spans="1:172" s="29" customFormat="1" ht="13.5" customHeight="1" x14ac:dyDescent="0.2">
      <c r="A17" s="32"/>
      <c r="B17" s="513"/>
      <c r="C17" s="513"/>
      <c r="D17" s="513"/>
      <c r="E17" s="514"/>
      <c r="G17" s="515" t="s">
        <v>519</v>
      </c>
      <c r="H17" s="515"/>
      <c r="I17" s="515"/>
      <c r="J17" s="515"/>
      <c r="K17" s="515"/>
      <c r="L17" s="515"/>
      <c r="M17" s="515"/>
      <c r="N17" s="515"/>
      <c r="O17" s="515"/>
      <c r="P17" s="515"/>
      <c r="Q17" s="515"/>
      <c r="R17" s="515"/>
      <c r="S17" s="515"/>
      <c r="T17" s="515"/>
      <c r="U17" s="515"/>
      <c r="V17" s="515"/>
      <c r="W17" s="515"/>
      <c r="X17" s="515"/>
      <c r="Y17" s="515"/>
      <c r="Z17" s="515"/>
      <c r="AA17" s="515"/>
      <c r="AB17" s="515"/>
      <c r="AC17" s="515"/>
      <c r="AD17" s="515"/>
      <c r="AE17" s="515"/>
      <c r="AF17" s="515"/>
      <c r="AG17" s="515"/>
      <c r="AH17" s="515"/>
      <c r="AI17" s="515"/>
      <c r="AJ17" s="515"/>
      <c r="AK17" s="515"/>
      <c r="AL17" s="515"/>
      <c r="AM17" s="515"/>
      <c r="AN17" s="515"/>
      <c r="AO17" s="515"/>
      <c r="AP17" s="515"/>
      <c r="AQ17" s="515"/>
      <c r="AR17" s="515"/>
      <c r="AS17" s="515"/>
      <c r="AT17" s="515"/>
      <c r="AU17" s="515"/>
      <c r="AV17" s="515"/>
      <c r="AW17" s="515"/>
      <c r="AX17" s="515"/>
      <c r="AY17" s="515"/>
      <c r="AZ17" s="515"/>
      <c r="BA17" s="515"/>
      <c r="BB17" s="515"/>
      <c r="BC17" s="515"/>
      <c r="BD17" s="515"/>
      <c r="BE17" s="515"/>
      <c r="BF17" s="515"/>
      <c r="BG17" s="515"/>
      <c r="BH17" s="515"/>
      <c r="BI17" s="515"/>
      <c r="BJ17" s="515"/>
      <c r="BK17" s="515"/>
      <c r="BL17" s="515"/>
      <c r="BM17" s="515"/>
      <c r="BN17" s="515"/>
      <c r="BO17" s="515"/>
      <c r="BP17" s="515"/>
      <c r="BQ17" s="516"/>
      <c r="BR17" s="517" t="s">
        <v>395</v>
      </c>
      <c r="BS17" s="518"/>
      <c r="BT17" s="518"/>
      <c r="BU17" s="518"/>
      <c r="BV17" s="518"/>
      <c r="BW17" s="518"/>
      <c r="BX17" s="518"/>
      <c r="BY17" s="518"/>
      <c r="BZ17" s="518"/>
      <c r="CA17" s="518"/>
      <c r="CB17" s="518"/>
      <c r="CC17" s="518"/>
      <c r="CD17" s="518"/>
      <c r="CE17" s="518"/>
      <c r="CF17" s="518"/>
      <c r="CG17" s="518"/>
      <c r="CH17" s="518"/>
      <c r="CI17" s="518"/>
      <c r="CJ17" s="518"/>
      <c r="CK17" s="518"/>
      <c r="CL17" s="518"/>
      <c r="CM17" s="518"/>
      <c r="CN17" s="518"/>
      <c r="CO17" s="518"/>
      <c r="CP17" s="519"/>
      <c r="CQ17" s="520">
        <f>'исходные данные'!J26/'исходные данные'!C26</f>
        <v>40.136104201566276</v>
      </c>
      <c r="CR17" s="521"/>
      <c r="CS17" s="521"/>
      <c r="CT17" s="521"/>
      <c r="CU17" s="521"/>
      <c r="CV17" s="521"/>
      <c r="CW17" s="521"/>
      <c r="CX17" s="521"/>
      <c r="CY17" s="521"/>
      <c r="CZ17" s="521"/>
      <c r="DA17" s="521"/>
      <c r="DB17" s="521"/>
      <c r="DC17" s="521"/>
      <c r="DD17" s="522"/>
      <c r="DE17" s="520">
        <f t="shared" si="0"/>
        <v>40.136104201566276</v>
      </c>
      <c r="DF17" s="521"/>
      <c r="DG17" s="521"/>
      <c r="DH17" s="521"/>
      <c r="DI17" s="521"/>
      <c r="DJ17" s="521"/>
      <c r="DK17" s="521"/>
      <c r="DL17" s="521"/>
      <c r="DM17" s="521"/>
      <c r="DN17" s="521"/>
      <c r="DO17" s="521"/>
      <c r="DP17" s="521"/>
      <c r="DQ17" s="521"/>
      <c r="DR17" s="522"/>
      <c r="DS17" s="782">
        <f t="shared" si="1"/>
        <v>45.263523036197498</v>
      </c>
      <c r="DT17" s="783"/>
      <c r="DU17" s="783"/>
      <c r="DV17" s="783"/>
      <c r="DW17" s="783"/>
      <c r="DX17" s="783"/>
      <c r="DY17" s="783"/>
      <c r="DZ17" s="783"/>
      <c r="EA17" s="783"/>
      <c r="EB17" s="783"/>
      <c r="EC17" s="783"/>
      <c r="ED17" s="783"/>
      <c r="EE17" s="784"/>
      <c r="EF17" s="782">
        <f t="shared" si="2"/>
        <v>42.215008825532095</v>
      </c>
      <c r="EG17" s="783"/>
      <c r="EH17" s="783"/>
      <c r="EI17" s="783"/>
      <c r="EJ17" s="783"/>
      <c r="EK17" s="783"/>
      <c r="EL17" s="783"/>
      <c r="EM17" s="783"/>
      <c r="EN17" s="783"/>
      <c r="EO17" s="783"/>
      <c r="EP17" s="783"/>
      <c r="EQ17" s="783"/>
      <c r="ER17" s="784"/>
      <c r="ES17" s="782">
        <f t="shared" si="3"/>
        <v>38.467647095583075</v>
      </c>
      <c r="ET17" s="783"/>
      <c r="EU17" s="783"/>
      <c r="EV17" s="783"/>
      <c r="EW17" s="783"/>
      <c r="EX17" s="783"/>
      <c r="EY17" s="783"/>
      <c r="EZ17" s="783"/>
      <c r="FA17" s="783"/>
      <c r="FB17" s="783"/>
      <c r="FC17" s="783"/>
      <c r="FD17" s="783"/>
      <c r="FE17" s="784"/>
      <c r="FF17" s="84"/>
      <c r="FG17" s="87">
        <v>251945</v>
      </c>
      <c r="FH17" s="87"/>
      <c r="FI17" s="87"/>
      <c r="FJ17" s="87"/>
      <c r="FK17" s="87"/>
      <c r="FL17" s="87">
        <f>'исходные данные'!C43</f>
        <v>5566.1818413586179</v>
      </c>
      <c r="FM17" s="87">
        <f>'исходные данные'!C60</f>
        <v>5968.1380392752853</v>
      </c>
      <c r="FN17" s="87">
        <f>'исходные данные'!C77</f>
        <v>6549.5297743055562</v>
      </c>
      <c r="FO17" s="87">
        <f>'исходные данные'!C94</f>
        <v>6549.5297743055562</v>
      </c>
      <c r="FP17" s="87"/>
    </row>
    <row r="18" spans="1:172" s="29" customFormat="1" ht="13.5" customHeight="1" x14ac:dyDescent="0.2">
      <c r="A18" s="32"/>
      <c r="B18" s="513"/>
      <c r="C18" s="513"/>
      <c r="D18" s="513"/>
      <c r="E18" s="514"/>
      <c r="G18" s="515" t="s">
        <v>368</v>
      </c>
      <c r="H18" s="515"/>
      <c r="I18" s="515"/>
      <c r="J18" s="515"/>
      <c r="K18" s="515"/>
      <c r="L18" s="515"/>
      <c r="M18" s="515"/>
      <c r="N18" s="515"/>
      <c r="O18" s="515"/>
      <c r="P18" s="515"/>
      <c r="Q18" s="515"/>
      <c r="R18" s="515"/>
      <c r="S18" s="515"/>
      <c r="T18" s="515"/>
      <c r="U18" s="515"/>
      <c r="V18" s="515"/>
      <c r="W18" s="515"/>
      <c r="X18" s="515"/>
      <c r="Y18" s="515"/>
      <c r="Z18" s="515"/>
      <c r="AA18" s="515"/>
      <c r="AB18" s="515"/>
      <c r="AC18" s="515"/>
      <c r="AD18" s="515"/>
      <c r="AE18" s="515"/>
      <c r="AF18" s="515"/>
      <c r="AG18" s="515"/>
      <c r="AH18" s="515"/>
      <c r="AI18" s="515"/>
      <c r="AJ18" s="515"/>
      <c r="AK18" s="515"/>
      <c r="AL18" s="515"/>
      <c r="AM18" s="515"/>
      <c r="AN18" s="515"/>
      <c r="AO18" s="515"/>
      <c r="AP18" s="515"/>
      <c r="AQ18" s="515"/>
      <c r="AR18" s="515"/>
      <c r="AS18" s="515"/>
      <c r="AT18" s="515"/>
      <c r="AU18" s="515"/>
      <c r="AV18" s="515"/>
      <c r="AW18" s="515"/>
      <c r="AX18" s="515"/>
      <c r="AY18" s="515"/>
      <c r="AZ18" s="515"/>
      <c r="BA18" s="515"/>
      <c r="BB18" s="515"/>
      <c r="BC18" s="515"/>
      <c r="BD18" s="515"/>
      <c r="BE18" s="515"/>
      <c r="BF18" s="515"/>
      <c r="BG18" s="515"/>
      <c r="BH18" s="515"/>
      <c r="BI18" s="515"/>
      <c r="BJ18" s="515"/>
      <c r="BK18" s="515"/>
      <c r="BL18" s="515"/>
      <c r="BM18" s="515"/>
      <c r="BN18" s="515"/>
      <c r="BO18" s="515"/>
      <c r="BP18" s="515"/>
      <c r="BQ18" s="516"/>
      <c r="BR18" s="517" t="s">
        <v>144</v>
      </c>
      <c r="BS18" s="518"/>
      <c r="BT18" s="518"/>
      <c r="BU18" s="518"/>
      <c r="BV18" s="518"/>
      <c r="BW18" s="518"/>
      <c r="BX18" s="518"/>
      <c r="BY18" s="518"/>
      <c r="BZ18" s="518"/>
      <c r="CA18" s="518"/>
      <c r="CB18" s="518"/>
      <c r="CC18" s="518"/>
      <c r="CD18" s="518"/>
      <c r="CE18" s="518"/>
      <c r="CF18" s="518"/>
      <c r="CG18" s="518"/>
      <c r="CH18" s="518"/>
      <c r="CI18" s="518"/>
      <c r="CJ18" s="518"/>
      <c r="CK18" s="518"/>
      <c r="CL18" s="518"/>
      <c r="CM18" s="518"/>
      <c r="CN18" s="518"/>
      <c r="CO18" s="518"/>
      <c r="CP18" s="519"/>
      <c r="CQ18" s="520">
        <f>'исходные данные'!J27/'исходные данные'!C27</f>
        <v>18.869887099855198</v>
      </c>
      <c r="CR18" s="521"/>
      <c r="CS18" s="521"/>
      <c r="CT18" s="521"/>
      <c r="CU18" s="521"/>
      <c r="CV18" s="521"/>
      <c r="CW18" s="521"/>
      <c r="CX18" s="521"/>
      <c r="CY18" s="521"/>
      <c r="CZ18" s="521"/>
      <c r="DA18" s="521"/>
      <c r="DB18" s="521"/>
      <c r="DC18" s="521"/>
      <c r="DD18" s="522"/>
      <c r="DE18" s="520">
        <f t="shared" si="0"/>
        <v>18.869887099855198</v>
      </c>
      <c r="DF18" s="521"/>
      <c r="DG18" s="521"/>
      <c r="DH18" s="521"/>
      <c r="DI18" s="521"/>
      <c r="DJ18" s="521"/>
      <c r="DK18" s="521"/>
      <c r="DL18" s="521"/>
      <c r="DM18" s="521"/>
      <c r="DN18" s="521"/>
      <c r="DO18" s="521"/>
      <c r="DP18" s="521"/>
      <c r="DQ18" s="521"/>
      <c r="DR18" s="522"/>
      <c r="DS18" s="782">
        <f t="shared" si="1"/>
        <v>31.937302433732174</v>
      </c>
      <c r="DT18" s="783"/>
      <c r="DU18" s="783"/>
      <c r="DV18" s="783"/>
      <c r="DW18" s="783"/>
      <c r="DX18" s="783"/>
      <c r="DY18" s="783"/>
      <c r="DZ18" s="783"/>
      <c r="EA18" s="783"/>
      <c r="EB18" s="783"/>
      <c r="EC18" s="783"/>
      <c r="ED18" s="783"/>
      <c r="EE18" s="784"/>
      <c r="EF18" s="782">
        <f t="shared" si="2"/>
        <v>27.82655298009891</v>
      </c>
      <c r="EG18" s="783"/>
      <c r="EH18" s="783"/>
      <c r="EI18" s="783"/>
      <c r="EJ18" s="783"/>
      <c r="EK18" s="783"/>
      <c r="EL18" s="783"/>
      <c r="EM18" s="783"/>
      <c r="EN18" s="783"/>
      <c r="EO18" s="783"/>
      <c r="EP18" s="783"/>
      <c r="EQ18" s="783"/>
      <c r="ER18" s="784"/>
      <c r="ES18" s="782">
        <f t="shared" si="3"/>
        <v>27.82655298009891</v>
      </c>
      <c r="ET18" s="783"/>
      <c r="EU18" s="783"/>
      <c r="EV18" s="783"/>
      <c r="EW18" s="783"/>
      <c r="EX18" s="783"/>
      <c r="EY18" s="783"/>
      <c r="EZ18" s="783"/>
      <c r="FA18" s="783"/>
      <c r="FB18" s="783"/>
      <c r="FC18" s="783"/>
      <c r="FD18" s="783"/>
      <c r="FE18" s="784"/>
      <c r="FF18" s="85"/>
      <c r="FG18" s="87">
        <v>66641</v>
      </c>
      <c r="FL18" s="87">
        <f>'исходные данные'!C44</f>
        <v>2086.619561507292</v>
      </c>
      <c r="FM18" s="87">
        <f>'исходные данные'!C61</f>
        <v>2394.8708288684029</v>
      </c>
      <c r="FN18" s="87">
        <f>'исходные данные'!C78</f>
        <v>2394.8708288684029</v>
      </c>
      <c r="FO18" s="87">
        <f>'исходные данные'!C95</f>
        <v>2394.8708288684029</v>
      </c>
    </row>
    <row r="19" spans="1:172" s="29" customFormat="1" ht="13.5" customHeight="1" x14ac:dyDescent="0.2">
      <c r="A19" s="32"/>
      <c r="B19" s="513"/>
      <c r="C19" s="513"/>
      <c r="D19" s="513"/>
      <c r="E19" s="514"/>
      <c r="G19" s="515" t="s">
        <v>369</v>
      </c>
      <c r="H19" s="515"/>
      <c r="I19" s="515"/>
      <c r="J19" s="515"/>
      <c r="K19" s="515"/>
      <c r="L19" s="515"/>
      <c r="M19" s="515"/>
      <c r="N19" s="515"/>
      <c r="O19" s="515"/>
      <c r="P19" s="515"/>
      <c r="Q19" s="515"/>
      <c r="R19" s="515"/>
      <c r="S19" s="515"/>
      <c r="T19" s="515"/>
      <c r="U19" s="515"/>
      <c r="V19" s="515"/>
      <c r="W19" s="515"/>
      <c r="X19" s="515"/>
      <c r="Y19" s="515"/>
      <c r="Z19" s="515"/>
      <c r="AA19" s="515"/>
      <c r="AB19" s="515"/>
      <c r="AC19" s="515"/>
      <c r="AD19" s="515"/>
      <c r="AE19" s="515"/>
      <c r="AF19" s="515"/>
      <c r="AG19" s="515"/>
      <c r="AH19" s="515"/>
      <c r="AI19" s="515"/>
      <c r="AJ19" s="515"/>
      <c r="AK19" s="515"/>
      <c r="AL19" s="515"/>
      <c r="AM19" s="515"/>
      <c r="AN19" s="515"/>
      <c r="AO19" s="515"/>
      <c r="AP19" s="515"/>
      <c r="AQ19" s="515"/>
      <c r="AR19" s="515"/>
      <c r="AS19" s="515"/>
      <c r="AT19" s="515"/>
      <c r="AU19" s="515"/>
      <c r="AV19" s="515"/>
      <c r="AW19" s="515"/>
      <c r="AX19" s="515"/>
      <c r="AY19" s="515"/>
      <c r="AZ19" s="515"/>
      <c r="BA19" s="515"/>
      <c r="BB19" s="515"/>
      <c r="BC19" s="515"/>
      <c r="BD19" s="515"/>
      <c r="BE19" s="515"/>
      <c r="BF19" s="515"/>
      <c r="BG19" s="515"/>
      <c r="BH19" s="515"/>
      <c r="BI19" s="515"/>
      <c r="BJ19" s="515"/>
      <c r="BK19" s="515"/>
      <c r="BL19" s="515"/>
      <c r="BM19" s="515"/>
      <c r="BN19" s="515"/>
      <c r="BO19" s="515"/>
      <c r="BP19" s="515"/>
      <c r="BQ19" s="516"/>
      <c r="BR19" s="517" t="s">
        <v>144</v>
      </c>
      <c r="BS19" s="518"/>
      <c r="BT19" s="518"/>
      <c r="BU19" s="518"/>
      <c r="BV19" s="518"/>
      <c r="BW19" s="518"/>
      <c r="BX19" s="518"/>
      <c r="BY19" s="518"/>
      <c r="BZ19" s="518"/>
      <c r="CA19" s="518"/>
      <c r="CB19" s="518"/>
      <c r="CC19" s="518"/>
      <c r="CD19" s="518"/>
      <c r="CE19" s="518"/>
      <c r="CF19" s="518"/>
      <c r="CG19" s="518"/>
      <c r="CH19" s="518"/>
      <c r="CI19" s="518"/>
      <c r="CJ19" s="518"/>
      <c r="CK19" s="518"/>
      <c r="CL19" s="518"/>
      <c r="CM19" s="518"/>
      <c r="CN19" s="518"/>
      <c r="CO19" s="518"/>
      <c r="CP19" s="519"/>
      <c r="CQ19" s="520">
        <f>'исходные данные'!J28/'исходные данные'!C28</f>
        <v>17.541807887871958</v>
      </c>
      <c r="CR19" s="521"/>
      <c r="CS19" s="521"/>
      <c r="CT19" s="521"/>
      <c r="CU19" s="521"/>
      <c r="CV19" s="521"/>
      <c r="CW19" s="521"/>
      <c r="CX19" s="521"/>
      <c r="CY19" s="521"/>
      <c r="CZ19" s="521"/>
      <c r="DA19" s="521"/>
      <c r="DB19" s="521"/>
      <c r="DC19" s="521"/>
      <c r="DD19" s="522"/>
      <c r="DE19" s="520">
        <f t="shared" si="0"/>
        <v>17.541807887871958</v>
      </c>
      <c r="DF19" s="521"/>
      <c r="DG19" s="521"/>
      <c r="DH19" s="521"/>
      <c r="DI19" s="521"/>
      <c r="DJ19" s="521"/>
      <c r="DK19" s="521"/>
      <c r="DL19" s="521"/>
      <c r="DM19" s="521"/>
      <c r="DN19" s="521"/>
      <c r="DO19" s="521"/>
      <c r="DP19" s="521"/>
      <c r="DQ19" s="521"/>
      <c r="DR19" s="522"/>
      <c r="DS19" s="782">
        <f t="shared" si="1"/>
        <v>37.533313913424195</v>
      </c>
      <c r="DT19" s="783"/>
      <c r="DU19" s="783"/>
      <c r="DV19" s="783"/>
      <c r="DW19" s="783"/>
      <c r="DX19" s="783"/>
      <c r="DY19" s="783"/>
      <c r="DZ19" s="783"/>
      <c r="EA19" s="783"/>
      <c r="EB19" s="783"/>
      <c r="EC19" s="783"/>
      <c r="ED19" s="783"/>
      <c r="EE19" s="784"/>
      <c r="EF19" s="782">
        <f t="shared" si="2"/>
        <v>32.704956887669212</v>
      </c>
      <c r="EG19" s="783"/>
      <c r="EH19" s="783"/>
      <c r="EI19" s="783"/>
      <c r="EJ19" s="783"/>
      <c r="EK19" s="783"/>
      <c r="EL19" s="783"/>
      <c r="EM19" s="783"/>
      <c r="EN19" s="783"/>
      <c r="EO19" s="783"/>
      <c r="EP19" s="783"/>
      <c r="EQ19" s="783"/>
      <c r="ER19" s="784"/>
      <c r="ES19" s="782">
        <f t="shared" si="3"/>
        <v>32.704956887669212</v>
      </c>
      <c r="ET19" s="783"/>
      <c r="EU19" s="783"/>
      <c r="EV19" s="783"/>
      <c r="EW19" s="783"/>
      <c r="EX19" s="783"/>
      <c r="EY19" s="783"/>
      <c r="EZ19" s="783"/>
      <c r="FA19" s="783"/>
      <c r="FB19" s="783"/>
      <c r="FC19" s="783"/>
      <c r="FD19" s="783"/>
      <c r="FE19" s="784"/>
      <c r="FF19" s="85"/>
      <c r="FG19" s="87">
        <v>47544</v>
      </c>
      <c r="FL19" s="87">
        <f>'исходные данные'!C45</f>
        <v>1266.7146873752433</v>
      </c>
      <c r="FM19" s="87">
        <f>'исходные данные'!C62</f>
        <v>1453.7245887006679</v>
      </c>
      <c r="FN19" s="87">
        <f>'исходные данные'!C79</f>
        <v>1453.7245887006679</v>
      </c>
      <c r="FO19" s="87">
        <f>'исходные данные'!C96</f>
        <v>1453.7245887006679</v>
      </c>
    </row>
    <row r="20" spans="1:172" s="29" customFormat="1" ht="13.5" customHeight="1" x14ac:dyDescent="0.2">
      <c r="A20" s="32"/>
      <c r="B20" s="513"/>
      <c r="C20" s="513"/>
      <c r="D20" s="513"/>
      <c r="E20" s="514"/>
      <c r="G20" s="515" t="s">
        <v>520</v>
      </c>
      <c r="H20" s="515"/>
      <c r="I20" s="515"/>
      <c r="J20" s="515"/>
      <c r="K20" s="515"/>
      <c r="L20" s="515"/>
      <c r="M20" s="515"/>
      <c r="N20" s="515"/>
      <c r="O20" s="515"/>
      <c r="P20" s="515"/>
      <c r="Q20" s="515"/>
      <c r="R20" s="515"/>
      <c r="S20" s="515"/>
      <c r="T20" s="515"/>
      <c r="U20" s="515"/>
      <c r="V20" s="515"/>
      <c r="W20" s="515"/>
      <c r="X20" s="515"/>
      <c r="Y20" s="515"/>
      <c r="Z20" s="515"/>
      <c r="AA20" s="515"/>
      <c r="AB20" s="515"/>
      <c r="AC20" s="515"/>
      <c r="AD20" s="515"/>
      <c r="AE20" s="515"/>
      <c r="AF20" s="515"/>
      <c r="AG20" s="515"/>
      <c r="AH20" s="515"/>
      <c r="AI20" s="515"/>
      <c r="AJ20" s="515"/>
      <c r="AK20" s="515"/>
      <c r="AL20" s="515"/>
      <c r="AM20" s="515"/>
      <c r="AN20" s="515"/>
      <c r="AO20" s="515"/>
      <c r="AP20" s="515"/>
      <c r="AQ20" s="515"/>
      <c r="AR20" s="515"/>
      <c r="AS20" s="515"/>
      <c r="AT20" s="515"/>
      <c r="AU20" s="515"/>
      <c r="AV20" s="515"/>
      <c r="AW20" s="515"/>
      <c r="AX20" s="515"/>
      <c r="AY20" s="515"/>
      <c r="AZ20" s="515"/>
      <c r="BA20" s="515"/>
      <c r="BB20" s="515"/>
      <c r="BC20" s="515"/>
      <c r="BD20" s="515"/>
      <c r="BE20" s="515"/>
      <c r="BF20" s="515"/>
      <c r="BG20" s="515"/>
      <c r="BH20" s="515"/>
      <c r="BI20" s="515"/>
      <c r="BJ20" s="515"/>
      <c r="BK20" s="515"/>
      <c r="BL20" s="515"/>
      <c r="BM20" s="515"/>
      <c r="BN20" s="515"/>
      <c r="BO20" s="515"/>
      <c r="BP20" s="515"/>
      <c r="BQ20" s="516"/>
      <c r="BR20" s="517" t="s">
        <v>144</v>
      </c>
      <c r="BS20" s="518"/>
      <c r="BT20" s="518"/>
      <c r="BU20" s="518"/>
      <c r="BV20" s="518"/>
      <c r="BW20" s="518"/>
      <c r="BX20" s="518"/>
      <c r="BY20" s="518"/>
      <c r="BZ20" s="518"/>
      <c r="CA20" s="518"/>
      <c r="CB20" s="518"/>
      <c r="CC20" s="518"/>
      <c r="CD20" s="518"/>
      <c r="CE20" s="518"/>
      <c r="CF20" s="518"/>
      <c r="CG20" s="518"/>
      <c r="CH20" s="518"/>
      <c r="CI20" s="518"/>
      <c r="CJ20" s="518"/>
      <c r="CK20" s="518"/>
      <c r="CL20" s="518"/>
      <c r="CM20" s="518"/>
      <c r="CN20" s="518"/>
      <c r="CO20" s="518"/>
      <c r="CP20" s="519"/>
      <c r="CQ20" s="520">
        <f>'исходные данные'!J29/'исходные данные'!C29</f>
        <v>16.197868074716634</v>
      </c>
      <c r="CR20" s="521"/>
      <c r="CS20" s="521"/>
      <c r="CT20" s="521"/>
      <c r="CU20" s="521"/>
      <c r="CV20" s="521"/>
      <c r="CW20" s="521"/>
      <c r="CX20" s="521"/>
      <c r="CY20" s="521"/>
      <c r="CZ20" s="521"/>
      <c r="DA20" s="521"/>
      <c r="DB20" s="521"/>
      <c r="DC20" s="521"/>
      <c r="DD20" s="522"/>
      <c r="DE20" s="520">
        <f t="shared" si="0"/>
        <v>16.197868074716634</v>
      </c>
      <c r="DF20" s="521"/>
      <c r="DG20" s="521"/>
      <c r="DH20" s="521"/>
      <c r="DI20" s="521"/>
      <c r="DJ20" s="521"/>
      <c r="DK20" s="521"/>
      <c r="DL20" s="521"/>
      <c r="DM20" s="521"/>
      <c r="DN20" s="521"/>
      <c r="DO20" s="521"/>
      <c r="DP20" s="521"/>
      <c r="DQ20" s="521"/>
      <c r="DR20" s="522"/>
      <c r="DS20" s="782">
        <f t="shared" si="1"/>
        <v>39.298502278748614</v>
      </c>
      <c r="DT20" s="783"/>
      <c r="DU20" s="783"/>
      <c r="DV20" s="783"/>
      <c r="DW20" s="783"/>
      <c r="DX20" s="783"/>
      <c r="DY20" s="783"/>
      <c r="DZ20" s="783"/>
      <c r="EA20" s="783"/>
      <c r="EB20" s="783"/>
      <c r="EC20" s="783"/>
      <c r="ED20" s="783"/>
      <c r="EE20" s="784"/>
      <c r="EF20" s="782">
        <f t="shared" si="2"/>
        <v>35.57544506073274</v>
      </c>
      <c r="EG20" s="783"/>
      <c r="EH20" s="783"/>
      <c r="EI20" s="783"/>
      <c r="EJ20" s="783"/>
      <c r="EK20" s="783"/>
      <c r="EL20" s="783"/>
      <c r="EM20" s="783"/>
      <c r="EN20" s="783"/>
      <c r="EO20" s="783"/>
      <c r="EP20" s="783"/>
      <c r="EQ20" s="783"/>
      <c r="ER20" s="784"/>
      <c r="ES20" s="782">
        <f t="shared" si="3"/>
        <v>35.57544506073274</v>
      </c>
      <c r="ET20" s="783"/>
      <c r="EU20" s="783"/>
      <c r="EV20" s="783"/>
      <c r="EW20" s="783"/>
      <c r="EX20" s="783"/>
      <c r="EY20" s="783"/>
      <c r="EZ20" s="783"/>
      <c r="FA20" s="783"/>
      <c r="FB20" s="783"/>
      <c r="FC20" s="783"/>
      <c r="FD20" s="783"/>
      <c r="FE20" s="784"/>
      <c r="FF20" s="85"/>
      <c r="FG20" s="87">
        <v>3627</v>
      </c>
      <c r="FL20" s="87">
        <f>'исходные данные'!C46</f>
        <v>92.293593640624991</v>
      </c>
      <c r="FM20" s="87">
        <f>'исходные данные'!C63</f>
        <v>101.952343640625</v>
      </c>
      <c r="FN20" s="87">
        <f>'исходные данные'!C80</f>
        <v>101.952343640625</v>
      </c>
      <c r="FO20" s="87">
        <f>'исходные данные'!C97</f>
        <v>101.952343640625</v>
      </c>
    </row>
    <row r="21" spans="1:172" s="29" customFormat="1" ht="13.5" customHeight="1" x14ac:dyDescent="0.2">
      <c r="A21" s="32"/>
      <c r="B21" s="513"/>
      <c r="C21" s="513"/>
      <c r="D21" s="513"/>
      <c r="E21" s="514"/>
      <c r="G21" s="515" t="s">
        <v>521</v>
      </c>
      <c r="H21" s="515"/>
      <c r="I21" s="515"/>
      <c r="J21" s="515"/>
      <c r="K21" s="515"/>
      <c r="L21" s="515"/>
      <c r="M21" s="515"/>
      <c r="N21" s="515"/>
      <c r="O21" s="515"/>
      <c r="P21" s="515"/>
      <c r="Q21" s="515"/>
      <c r="R21" s="515"/>
      <c r="S21" s="515"/>
      <c r="T21" s="515"/>
      <c r="U21" s="515"/>
      <c r="V21" s="515"/>
      <c r="W21" s="515"/>
      <c r="X21" s="515"/>
      <c r="Y21" s="515"/>
      <c r="Z21" s="515"/>
      <c r="AA21" s="515"/>
      <c r="AB21" s="515"/>
      <c r="AC21" s="515"/>
      <c r="AD21" s="515"/>
      <c r="AE21" s="515"/>
      <c r="AF21" s="515"/>
      <c r="AG21" s="515"/>
      <c r="AH21" s="515"/>
      <c r="AI21" s="515"/>
      <c r="AJ21" s="515"/>
      <c r="AK21" s="515"/>
      <c r="AL21" s="515"/>
      <c r="AM21" s="515"/>
      <c r="AN21" s="515"/>
      <c r="AO21" s="515"/>
      <c r="AP21" s="515"/>
      <c r="AQ21" s="515"/>
      <c r="AR21" s="515"/>
      <c r="AS21" s="515"/>
      <c r="AT21" s="515"/>
      <c r="AU21" s="515"/>
      <c r="AV21" s="515"/>
      <c r="AW21" s="515"/>
      <c r="AX21" s="515"/>
      <c r="AY21" s="515"/>
      <c r="AZ21" s="515"/>
      <c r="BA21" s="515"/>
      <c r="BB21" s="515"/>
      <c r="BC21" s="515"/>
      <c r="BD21" s="515"/>
      <c r="BE21" s="515"/>
      <c r="BF21" s="515"/>
      <c r="BG21" s="515"/>
      <c r="BH21" s="515"/>
      <c r="BI21" s="515"/>
      <c r="BJ21" s="515"/>
      <c r="BK21" s="515"/>
      <c r="BL21" s="515"/>
      <c r="BM21" s="515"/>
      <c r="BN21" s="515"/>
      <c r="BO21" s="515"/>
      <c r="BP21" s="515"/>
      <c r="BQ21" s="516"/>
      <c r="BR21" s="517" t="s">
        <v>144</v>
      </c>
      <c r="BS21" s="518"/>
      <c r="BT21" s="518"/>
      <c r="BU21" s="518"/>
      <c r="BV21" s="518"/>
      <c r="BW21" s="518"/>
      <c r="BX21" s="518"/>
      <c r="BY21" s="518"/>
      <c r="BZ21" s="518"/>
      <c r="CA21" s="518"/>
      <c r="CB21" s="518"/>
      <c r="CC21" s="518"/>
      <c r="CD21" s="518"/>
      <c r="CE21" s="518"/>
      <c r="CF21" s="518"/>
      <c r="CG21" s="518"/>
      <c r="CH21" s="518"/>
      <c r="CI21" s="518"/>
      <c r="CJ21" s="518"/>
      <c r="CK21" s="518"/>
      <c r="CL21" s="518"/>
      <c r="CM21" s="518"/>
      <c r="CN21" s="518"/>
      <c r="CO21" s="518"/>
      <c r="CP21" s="519"/>
      <c r="CQ21" s="520">
        <f>'исходные данные'!J30/'исходные данные'!C30</f>
        <v>15.461256369957612</v>
      </c>
      <c r="CR21" s="521"/>
      <c r="CS21" s="521"/>
      <c r="CT21" s="521"/>
      <c r="CU21" s="521"/>
      <c r="CV21" s="521"/>
      <c r="CW21" s="521"/>
      <c r="CX21" s="521"/>
      <c r="CY21" s="521"/>
      <c r="CZ21" s="521"/>
      <c r="DA21" s="521"/>
      <c r="DB21" s="521"/>
      <c r="DC21" s="521"/>
      <c r="DD21" s="522"/>
      <c r="DE21" s="520">
        <f t="shared" si="0"/>
        <v>15.461256369957612</v>
      </c>
      <c r="DF21" s="521"/>
      <c r="DG21" s="521"/>
      <c r="DH21" s="521"/>
      <c r="DI21" s="521"/>
      <c r="DJ21" s="521"/>
      <c r="DK21" s="521"/>
      <c r="DL21" s="521"/>
      <c r="DM21" s="521"/>
      <c r="DN21" s="521"/>
      <c r="DO21" s="521"/>
      <c r="DP21" s="521"/>
      <c r="DQ21" s="521"/>
      <c r="DR21" s="522"/>
      <c r="DS21" s="782">
        <f t="shared" si="1"/>
        <v>37.715161500898525</v>
      </c>
      <c r="DT21" s="783"/>
      <c r="DU21" s="783"/>
      <c r="DV21" s="783"/>
      <c r="DW21" s="783"/>
      <c r="DX21" s="783"/>
      <c r="DY21" s="783"/>
      <c r="DZ21" s="783"/>
      <c r="EA21" s="783"/>
      <c r="EB21" s="783"/>
      <c r="EC21" s="783"/>
      <c r="ED21" s="783"/>
      <c r="EE21" s="784"/>
      <c r="EF21" s="782">
        <f t="shared" si="2"/>
        <v>37.396318824551699</v>
      </c>
      <c r="EG21" s="783"/>
      <c r="EH21" s="783"/>
      <c r="EI21" s="783"/>
      <c r="EJ21" s="783"/>
      <c r="EK21" s="783"/>
      <c r="EL21" s="783"/>
      <c r="EM21" s="783"/>
      <c r="EN21" s="783"/>
      <c r="EO21" s="783"/>
      <c r="EP21" s="783"/>
      <c r="EQ21" s="783"/>
      <c r="ER21" s="784"/>
      <c r="ES21" s="782">
        <f t="shared" si="3"/>
        <v>37.396318824551699</v>
      </c>
      <c r="ET21" s="783"/>
      <c r="EU21" s="783"/>
      <c r="EV21" s="783"/>
      <c r="EW21" s="783"/>
      <c r="EX21" s="783"/>
      <c r="EY21" s="783"/>
      <c r="EZ21" s="783"/>
      <c r="FA21" s="783"/>
      <c r="FB21" s="783"/>
      <c r="FC21" s="783"/>
      <c r="FD21" s="783"/>
      <c r="FE21" s="784"/>
      <c r="FF21" s="85"/>
      <c r="FG21" s="87">
        <v>5260</v>
      </c>
      <c r="FL21" s="87">
        <f>'исходные данные'!C47</f>
        <v>139.46645833333329</v>
      </c>
      <c r="FM21" s="87">
        <f>'исходные данные'!C64</f>
        <v>140.65555555555557</v>
      </c>
      <c r="FN21" s="87">
        <f>'исходные данные'!C81</f>
        <v>140.65555555555557</v>
      </c>
      <c r="FO21" s="87">
        <f>'исходные данные'!C98</f>
        <v>140.65555555555557</v>
      </c>
    </row>
    <row r="22" spans="1:172" s="29" customFormat="1" ht="13.5" customHeight="1" x14ac:dyDescent="0.2">
      <c r="A22" s="32"/>
      <c r="B22" s="513"/>
      <c r="C22" s="513"/>
      <c r="D22" s="513"/>
      <c r="E22" s="514"/>
      <c r="G22" s="515" t="s">
        <v>522</v>
      </c>
      <c r="H22" s="515"/>
      <c r="I22" s="515"/>
      <c r="J22" s="515"/>
      <c r="K22" s="515"/>
      <c r="L22" s="515"/>
      <c r="M22" s="515"/>
      <c r="N22" s="515"/>
      <c r="O22" s="515"/>
      <c r="P22" s="515"/>
      <c r="Q22" s="515"/>
      <c r="R22" s="515"/>
      <c r="S22" s="515"/>
      <c r="T22" s="515"/>
      <c r="U22" s="515"/>
      <c r="V22" s="515"/>
      <c r="W22" s="515"/>
      <c r="X22" s="515"/>
      <c r="Y22" s="515"/>
      <c r="Z22" s="515"/>
      <c r="AA22" s="515"/>
      <c r="AB22" s="515"/>
      <c r="AC22" s="515"/>
      <c r="AD22" s="515"/>
      <c r="AE22" s="515"/>
      <c r="AF22" s="515"/>
      <c r="AG22" s="515"/>
      <c r="AH22" s="515"/>
      <c r="AI22" s="515"/>
      <c r="AJ22" s="515"/>
      <c r="AK22" s="515"/>
      <c r="AL22" s="515"/>
      <c r="AM22" s="515"/>
      <c r="AN22" s="515"/>
      <c r="AO22" s="515"/>
      <c r="AP22" s="515"/>
      <c r="AQ22" s="515"/>
      <c r="AR22" s="515"/>
      <c r="AS22" s="515"/>
      <c r="AT22" s="515"/>
      <c r="AU22" s="515"/>
      <c r="AV22" s="515"/>
      <c r="AW22" s="515"/>
      <c r="AX22" s="515"/>
      <c r="AY22" s="515"/>
      <c r="AZ22" s="515"/>
      <c r="BA22" s="515"/>
      <c r="BB22" s="515"/>
      <c r="BC22" s="515"/>
      <c r="BD22" s="515"/>
      <c r="BE22" s="515"/>
      <c r="BF22" s="515"/>
      <c r="BG22" s="515"/>
      <c r="BH22" s="515"/>
      <c r="BI22" s="515"/>
      <c r="BJ22" s="515"/>
      <c r="BK22" s="515"/>
      <c r="BL22" s="515"/>
      <c r="BM22" s="515"/>
      <c r="BN22" s="515"/>
      <c r="BO22" s="515"/>
      <c r="BP22" s="515"/>
      <c r="BQ22" s="516"/>
      <c r="BR22" s="517" t="s">
        <v>144</v>
      </c>
      <c r="BS22" s="518"/>
      <c r="BT22" s="518"/>
      <c r="BU22" s="518"/>
      <c r="BV22" s="518"/>
      <c r="BW22" s="518"/>
      <c r="BX22" s="518"/>
      <c r="BY22" s="518"/>
      <c r="BZ22" s="518"/>
      <c r="CA22" s="518"/>
      <c r="CB22" s="518"/>
      <c r="CC22" s="518"/>
      <c r="CD22" s="518"/>
      <c r="CE22" s="518"/>
      <c r="CF22" s="518"/>
      <c r="CG22" s="518"/>
      <c r="CH22" s="518"/>
      <c r="CI22" s="518"/>
      <c r="CJ22" s="518"/>
      <c r="CK22" s="518"/>
      <c r="CL22" s="518"/>
      <c r="CM22" s="518"/>
      <c r="CN22" s="518"/>
      <c r="CO22" s="518"/>
      <c r="CP22" s="519"/>
      <c r="CQ22" s="520">
        <f>'исходные данные'!J31/'исходные данные'!C31</f>
        <v>28.167391383402119</v>
      </c>
      <c r="CR22" s="521"/>
      <c r="CS22" s="521"/>
      <c r="CT22" s="521"/>
      <c r="CU22" s="521"/>
      <c r="CV22" s="521"/>
      <c r="CW22" s="521"/>
      <c r="CX22" s="521"/>
      <c r="CY22" s="521"/>
      <c r="CZ22" s="521"/>
      <c r="DA22" s="521"/>
      <c r="DB22" s="521"/>
      <c r="DC22" s="521"/>
      <c r="DD22" s="522"/>
      <c r="DE22" s="520">
        <f t="shared" si="0"/>
        <v>28.167391383402119</v>
      </c>
      <c r="DF22" s="521"/>
      <c r="DG22" s="521"/>
      <c r="DH22" s="521"/>
      <c r="DI22" s="521"/>
      <c r="DJ22" s="521"/>
      <c r="DK22" s="521"/>
      <c r="DL22" s="521"/>
      <c r="DM22" s="521"/>
      <c r="DN22" s="521"/>
      <c r="DO22" s="521"/>
      <c r="DP22" s="521"/>
      <c r="DQ22" s="521"/>
      <c r="DR22" s="522"/>
      <c r="DS22" s="782">
        <f t="shared" si="1"/>
        <v>55.604271951978404</v>
      </c>
      <c r="DT22" s="783"/>
      <c r="DU22" s="783"/>
      <c r="DV22" s="783"/>
      <c r="DW22" s="783"/>
      <c r="DX22" s="783"/>
      <c r="DY22" s="783"/>
      <c r="DZ22" s="783"/>
      <c r="EA22" s="783"/>
      <c r="EB22" s="783"/>
      <c r="EC22" s="783"/>
      <c r="ED22" s="783"/>
      <c r="EE22" s="784"/>
      <c r="EF22" s="782">
        <f t="shared" si="2"/>
        <v>56.077793517871392</v>
      </c>
      <c r="EG22" s="783"/>
      <c r="EH22" s="783"/>
      <c r="EI22" s="783"/>
      <c r="EJ22" s="783"/>
      <c r="EK22" s="783"/>
      <c r="EL22" s="783"/>
      <c r="EM22" s="783"/>
      <c r="EN22" s="783"/>
      <c r="EO22" s="783"/>
      <c r="EP22" s="783"/>
      <c r="EQ22" s="783"/>
      <c r="ER22" s="784"/>
      <c r="ES22" s="782">
        <f t="shared" si="3"/>
        <v>56.077793517871392</v>
      </c>
      <c r="ET22" s="783"/>
      <c r="EU22" s="783"/>
      <c r="EV22" s="783"/>
      <c r="EW22" s="783"/>
      <c r="EX22" s="783"/>
      <c r="EY22" s="783"/>
      <c r="EZ22" s="783"/>
      <c r="FA22" s="783"/>
      <c r="FB22" s="783"/>
      <c r="FC22" s="783"/>
      <c r="FD22" s="783"/>
      <c r="FE22" s="784"/>
      <c r="FF22" s="85"/>
      <c r="FG22" s="87">
        <v>296942</v>
      </c>
      <c r="FL22" s="87">
        <f>'исходные данные'!C48</f>
        <v>5340.2731404602946</v>
      </c>
      <c r="FM22" s="87">
        <f>'исходные данные'!C65</f>
        <v>5295.1798095509548</v>
      </c>
      <c r="FN22" s="87">
        <f>'исходные данные'!C82</f>
        <v>5295.1798095509548</v>
      </c>
      <c r="FO22" s="87">
        <f>'исходные данные'!C99</f>
        <v>5295.1798095509548</v>
      </c>
    </row>
    <row r="23" spans="1:172" s="29" customFormat="1" ht="13.5" customHeight="1" x14ac:dyDescent="0.2">
      <c r="A23" s="32"/>
      <c r="B23" s="513"/>
      <c r="C23" s="513"/>
      <c r="D23" s="513"/>
      <c r="E23" s="514"/>
      <c r="G23" s="515" t="s">
        <v>523</v>
      </c>
      <c r="H23" s="515"/>
      <c r="I23" s="515"/>
      <c r="J23" s="515"/>
      <c r="K23" s="515"/>
      <c r="L23" s="515"/>
      <c r="M23" s="515"/>
      <c r="N23" s="515"/>
      <c r="O23" s="515"/>
      <c r="P23" s="515"/>
      <c r="Q23" s="515"/>
      <c r="R23" s="515"/>
      <c r="S23" s="515"/>
      <c r="T23" s="515"/>
      <c r="U23" s="515"/>
      <c r="V23" s="515"/>
      <c r="W23" s="515"/>
      <c r="X23" s="515"/>
      <c r="Y23" s="515"/>
      <c r="Z23" s="515"/>
      <c r="AA23" s="515"/>
      <c r="AB23" s="515"/>
      <c r="AC23" s="515"/>
      <c r="AD23" s="515"/>
      <c r="AE23" s="515"/>
      <c r="AF23" s="515"/>
      <c r="AG23" s="515"/>
      <c r="AH23" s="515"/>
      <c r="AI23" s="515"/>
      <c r="AJ23" s="515"/>
      <c r="AK23" s="515"/>
      <c r="AL23" s="515"/>
      <c r="AM23" s="515"/>
      <c r="AN23" s="515"/>
      <c r="AO23" s="515"/>
      <c r="AP23" s="515"/>
      <c r="AQ23" s="515"/>
      <c r="AR23" s="515"/>
      <c r="AS23" s="515"/>
      <c r="AT23" s="515"/>
      <c r="AU23" s="515"/>
      <c r="AV23" s="515"/>
      <c r="AW23" s="515"/>
      <c r="AX23" s="515"/>
      <c r="AY23" s="515"/>
      <c r="AZ23" s="515"/>
      <c r="BA23" s="515"/>
      <c r="BB23" s="515"/>
      <c r="BC23" s="515"/>
      <c r="BD23" s="515"/>
      <c r="BE23" s="515"/>
      <c r="BF23" s="515"/>
      <c r="BG23" s="515"/>
      <c r="BH23" s="515"/>
      <c r="BI23" s="515"/>
      <c r="BJ23" s="515"/>
      <c r="BK23" s="515"/>
      <c r="BL23" s="515"/>
      <c r="BM23" s="515"/>
      <c r="BN23" s="515"/>
      <c r="BO23" s="515"/>
      <c r="BP23" s="515"/>
      <c r="BQ23" s="516"/>
      <c r="BR23" s="517" t="s">
        <v>144</v>
      </c>
      <c r="BS23" s="518"/>
      <c r="BT23" s="518"/>
      <c r="BU23" s="518"/>
      <c r="BV23" s="518"/>
      <c r="BW23" s="518"/>
      <c r="BX23" s="518"/>
      <c r="BY23" s="518"/>
      <c r="BZ23" s="518"/>
      <c r="CA23" s="518"/>
      <c r="CB23" s="518"/>
      <c r="CC23" s="518"/>
      <c r="CD23" s="518"/>
      <c r="CE23" s="518"/>
      <c r="CF23" s="518"/>
      <c r="CG23" s="518"/>
      <c r="CH23" s="518"/>
      <c r="CI23" s="518"/>
      <c r="CJ23" s="518"/>
      <c r="CK23" s="518"/>
      <c r="CL23" s="518"/>
      <c r="CM23" s="518"/>
      <c r="CN23" s="518"/>
      <c r="CO23" s="518"/>
      <c r="CP23" s="519"/>
      <c r="CQ23" s="520">
        <f>'исходные данные'!J32/'исходные данные'!C32</f>
        <v>40.136104201566276</v>
      </c>
      <c r="CR23" s="521"/>
      <c r="CS23" s="521"/>
      <c r="CT23" s="521"/>
      <c r="CU23" s="521"/>
      <c r="CV23" s="521"/>
      <c r="CW23" s="521"/>
      <c r="CX23" s="521"/>
      <c r="CY23" s="521"/>
      <c r="CZ23" s="521"/>
      <c r="DA23" s="521"/>
      <c r="DB23" s="521"/>
      <c r="DC23" s="521"/>
      <c r="DD23" s="522"/>
      <c r="DE23" s="520">
        <f t="shared" si="0"/>
        <v>40.136104201566276</v>
      </c>
      <c r="DF23" s="521"/>
      <c r="DG23" s="521"/>
      <c r="DH23" s="521"/>
      <c r="DI23" s="521"/>
      <c r="DJ23" s="521"/>
      <c r="DK23" s="521"/>
      <c r="DL23" s="521"/>
      <c r="DM23" s="521"/>
      <c r="DN23" s="521"/>
      <c r="DO23" s="521"/>
      <c r="DP23" s="521"/>
      <c r="DQ23" s="521"/>
      <c r="DR23" s="522"/>
      <c r="DS23" s="782">
        <f t="shared" si="1"/>
        <v>45.263523036197498</v>
      </c>
      <c r="DT23" s="783"/>
      <c r="DU23" s="783"/>
      <c r="DV23" s="783"/>
      <c r="DW23" s="783"/>
      <c r="DX23" s="783"/>
      <c r="DY23" s="783"/>
      <c r="DZ23" s="783"/>
      <c r="EA23" s="783"/>
      <c r="EB23" s="783"/>
      <c r="EC23" s="783"/>
      <c r="ED23" s="783"/>
      <c r="EE23" s="784"/>
      <c r="EF23" s="782">
        <f t="shared" si="2"/>
        <v>42.215008825532095</v>
      </c>
      <c r="EG23" s="783"/>
      <c r="EH23" s="783"/>
      <c r="EI23" s="783"/>
      <c r="EJ23" s="783"/>
      <c r="EK23" s="783"/>
      <c r="EL23" s="783"/>
      <c r="EM23" s="783"/>
      <c r="EN23" s="783"/>
      <c r="EO23" s="783"/>
      <c r="EP23" s="783"/>
      <c r="EQ23" s="783"/>
      <c r="ER23" s="784"/>
      <c r="ES23" s="782">
        <f t="shared" si="3"/>
        <v>42.215008825532095</v>
      </c>
      <c r="ET23" s="783"/>
      <c r="EU23" s="783"/>
      <c r="EV23" s="783"/>
      <c r="EW23" s="783"/>
      <c r="EX23" s="783"/>
      <c r="EY23" s="783"/>
      <c r="EZ23" s="783"/>
      <c r="FA23" s="783"/>
      <c r="FB23" s="783"/>
      <c r="FC23" s="783"/>
      <c r="FD23" s="783"/>
      <c r="FE23" s="784"/>
      <c r="FF23" s="85"/>
      <c r="FG23" s="87">
        <v>251945</v>
      </c>
      <c r="FL23" s="87">
        <f>'исходные данные'!C49</f>
        <v>5566.1818413586179</v>
      </c>
      <c r="FM23" s="87">
        <f>'исходные данные'!C66</f>
        <v>5968.1380392752853</v>
      </c>
      <c r="FN23" s="87">
        <f>'исходные данные'!C83</f>
        <v>5968.1380392752853</v>
      </c>
      <c r="FO23" s="87">
        <f>'исходные данные'!C100</f>
        <v>5968.1380392752853</v>
      </c>
    </row>
    <row r="24" spans="1:172" s="29" customFormat="1" ht="13.5" customHeight="1" x14ac:dyDescent="0.2">
      <c r="A24" s="32"/>
      <c r="B24" s="513"/>
      <c r="C24" s="513"/>
      <c r="D24" s="513"/>
      <c r="E24" s="514"/>
      <c r="G24" s="515" t="s">
        <v>370</v>
      </c>
      <c r="H24" s="515"/>
      <c r="I24" s="515"/>
      <c r="J24" s="515"/>
      <c r="K24" s="515"/>
      <c r="L24" s="515"/>
      <c r="M24" s="515"/>
      <c r="N24" s="515"/>
      <c r="O24" s="515"/>
      <c r="P24" s="515"/>
      <c r="Q24" s="515"/>
      <c r="R24" s="515"/>
      <c r="S24" s="515"/>
      <c r="T24" s="515"/>
      <c r="U24" s="515"/>
      <c r="V24" s="515"/>
      <c r="W24" s="515"/>
      <c r="X24" s="515"/>
      <c r="Y24" s="515"/>
      <c r="Z24" s="515"/>
      <c r="AA24" s="515"/>
      <c r="AB24" s="515"/>
      <c r="AC24" s="515"/>
      <c r="AD24" s="515"/>
      <c r="AE24" s="515"/>
      <c r="AF24" s="515"/>
      <c r="AG24" s="515"/>
      <c r="AH24" s="515"/>
      <c r="AI24" s="515"/>
      <c r="AJ24" s="515"/>
      <c r="AK24" s="515"/>
      <c r="AL24" s="515"/>
      <c r="AM24" s="515"/>
      <c r="AN24" s="515"/>
      <c r="AO24" s="515"/>
      <c r="AP24" s="515"/>
      <c r="AQ24" s="515"/>
      <c r="AR24" s="515"/>
      <c r="AS24" s="515"/>
      <c r="AT24" s="515"/>
      <c r="AU24" s="515"/>
      <c r="AV24" s="515"/>
      <c r="AW24" s="515"/>
      <c r="AX24" s="515"/>
      <c r="AY24" s="515"/>
      <c r="AZ24" s="515"/>
      <c r="BA24" s="515"/>
      <c r="BB24" s="515"/>
      <c r="BC24" s="515"/>
      <c r="BD24" s="515"/>
      <c r="BE24" s="515"/>
      <c r="BF24" s="515"/>
      <c r="BG24" s="515"/>
      <c r="BH24" s="515"/>
      <c r="BI24" s="515"/>
      <c r="BJ24" s="515"/>
      <c r="BK24" s="515"/>
      <c r="BL24" s="515"/>
      <c r="BM24" s="515"/>
      <c r="BN24" s="515"/>
      <c r="BO24" s="515"/>
      <c r="BP24" s="515"/>
      <c r="BQ24" s="516"/>
      <c r="BR24" s="517" t="s">
        <v>144</v>
      </c>
      <c r="BS24" s="518"/>
      <c r="BT24" s="518"/>
      <c r="BU24" s="518"/>
      <c r="BV24" s="518"/>
      <c r="BW24" s="518"/>
      <c r="BX24" s="518"/>
      <c r="BY24" s="518"/>
      <c r="BZ24" s="518"/>
      <c r="CA24" s="518"/>
      <c r="CB24" s="518"/>
      <c r="CC24" s="518"/>
      <c r="CD24" s="518"/>
      <c r="CE24" s="518"/>
      <c r="CF24" s="518"/>
      <c r="CG24" s="518"/>
      <c r="CH24" s="518"/>
      <c r="CI24" s="518"/>
      <c r="CJ24" s="518"/>
      <c r="CK24" s="518"/>
      <c r="CL24" s="518"/>
      <c r="CM24" s="518"/>
      <c r="CN24" s="518"/>
      <c r="CO24" s="518"/>
      <c r="CP24" s="519"/>
      <c r="CQ24" s="520">
        <f>'исходные данные'!J33/'исходные данные'!C33</f>
        <v>56.943493122118333</v>
      </c>
      <c r="CR24" s="521"/>
      <c r="CS24" s="521"/>
      <c r="CT24" s="521"/>
      <c r="CU24" s="521"/>
      <c r="CV24" s="521"/>
      <c r="CW24" s="521"/>
      <c r="CX24" s="521"/>
      <c r="CY24" s="521"/>
      <c r="CZ24" s="521"/>
      <c r="DA24" s="521"/>
      <c r="DB24" s="521"/>
      <c r="DC24" s="521"/>
      <c r="DD24" s="522"/>
      <c r="DE24" s="520">
        <f t="shared" si="0"/>
        <v>56.943493122118333</v>
      </c>
      <c r="DF24" s="521"/>
      <c r="DG24" s="521"/>
      <c r="DH24" s="521"/>
      <c r="DI24" s="521"/>
      <c r="DJ24" s="521"/>
      <c r="DK24" s="521"/>
      <c r="DL24" s="521"/>
      <c r="DM24" s="521"/>
      <c r="DN24" s="521"/>
      <c r="DO24" s="521"/>
      <c r="DP24" s="521"/>
      <c r="DQ24" s="521"/>
      <c r="DR24" s="522"/>
      <c r="DS24" s="782">
        <f t="shared" si="1"/>
        <v>59.219644805323405</v>
      </c>
      <c r="DT24" s="783"/>
      <c r="DU24" s="783"/>
      <c r="DV24" s="783"/>
      <c r="DW24" s="783"/>
      <c r="DX24" s="783"/>
      <c r="DY24" s="783"/>
      <c r="DZ24" s="783"/>
      <c r="EA24" s="783"/>
      <c r="EB24" s="783"/>
      <c r="EC24" s="783"/>
      <c r="ED24" s="783"/>
      <c r="EE24" s="784"/>
      <c r="EF24" s="782">
        <f t="shared" si="2"/>
        <v>52.88641344107009</v>
      </c>
      <c r="EG24" s="783"/>
      <c r="EH24" s="783"/>
      <c r="EI24" s="783"/>
      <c r="EJ24" s="783"/>
      <c r="EK24" s="783"/>
      <c r="EL24" s="783"/>
      <c r="EM24" s="783"/>
      <c r="EN24" s="783"/>
      <c r="EO24" s="783"/>
      <c r="EP24" s="783"/>
      <c r="EQ24" s="783"/>
      <c r="ER24" s="784"/>
      <c r="ES24" s="782">
        <f t="shared" si="3"/>
        <v>52.88641344107009</v>
      </c>
      <c r="ET24" s="783"/>
      <c r="EU24" s="783"/>
      <c r="EV24" s="783"/>
      <c r="EW24" s="783"/>
      <c r="EX24" s="783"/>
      <c r="EY24" s="783"/>
      <c r="EZ24" s="783"/>
      <c r="FA24" s="783"/>
      <c r="FB24" s="783"/>
      <c r="FC24" s="783"/>
      <c r="FD24" s="783"/>
      <c r="FE24" s="784"/>
      <c r="FF24" s="85"/>
      <c r="FG24" s="87">
        <v>89011</v>
      </c>
      <c r="FL24" s="87">
        <f>'исходные данные'!C50</f>
        <v>1503.0654150765622</v>
      </c>
      <c r="FM24" s="87">
        <f>'исходные данные'!C67</f>
        <v>1683.0598675250037</v>
      </c>
      <c r="FN24" s="87">
        <f>'исходные данные'!C84</f>
        <v>1683.0598675250037</v>
      </c>
      <c r="FO24" s="87">
        <f>'исходные данные'!C101</f>
        <v>1683.0598675250037</v>
      </c>
    </row>
    <row r="25" spans="1:172" s="29" customFormat="1" ht="13.5" customHeight="1" x14ac:dyDescent="0.2">
      <c r="A25" s="32"/>
      <c r="B25" s="513"/>
      <c r="C25" s="513"/>
      <c r="D25" s="513"/>
      <c r="E25" s="514"/>
      <c r="G25" s="515" t="s">
        <v>524</v>
      </c>
      <c r="H25" s="515"/>
      <c r="I25" s="515"/>
      <c r="J25" s="515"/>
      <c r="K25" s="515"/>
      <c r="L25" s="515"/>
      <c r="M25" s="515"/>
      <c r="N25" s="515"/>
      <c r="O25" s="515"/>
      <c r="P25" s="515"/>
      <c r="Q25" s="515"/>
      <c r="R25" s="515"/>
      <c r="S25" s="515"/>
      <c r="T25" s="515"/>
      <c r="U25" s="515"/>
      <c r="V25" s="515"/>
      <c r="W25" s="515"/>
      <c r="X25" s="515"/>
      <c r="Y25" s="515"/>
      <c r="Z25" s="515"/>
      <c r="AA25" s="515"/>
      <c r="AB25" s="515"/>
      <c r="AC25" s="515"/>
      <c r="AD25" s="515"/>
      <c r="AE25" s="515"/>
      <c r="AF25" s="515"/>
      <c r="AG25" s="515"/>
      <c r="AH25" s="515"/>
      <c r="AI25" s="515"/>
      <c r="AJ25" s="515"/>
      <c r="AK25" s="515"/>
      <c r="AL25" s="515"/>
      <c r="AM25" s="515"/>
      <c r="AN25" s="515"/>
      <c r="AO25" s="515"/>
      <c r="AP25" s="515"/>
      <c r="AQ25" s="515"/>
      <c r="AR25" s="515"/>
      <c r="AS25" s="515"/>
      <c r="AT25" s="515"/>
      <c r="AU25" s="515"/>
      <c r="AV25" s="515"/>
      <c r="AW25" s="515"/>
      <c r="AX25" s="515"/>
      <c r="AY25" s="515"/>
      <c r="AZ25" s="515"/>
      <c r="BA25" s="515"/>
      <c r="BB25" s="515"/>
      <c r="BC25" s="515"/>
      <c r="BD25" s="515"/>
      <c r="BE25" s="515"/>
      <c r="BF25" s="515"/>
      <c r="BG25" s="515"/>
      <c r="BH25" s="515"/>
      <c r="BI25" s="515"/>
      <c r="BJ25" s="515"/>
      <c r="BK25" s="515"/>
      <c r="BL25" s="515"/>
      <c r="BM25" s="515"/>
      <c r="BN25" s="515"/>
      <c r="BO25" s="515"/>
      <c r="BP25" s="515"/>
      <c r="BQ25" s="516"/>
      <c r="BR25" s="517" t="s">
        <v>144</v>
      </c>
      <c r="BS25" s="518"/>
      <c r="BT25" s="518"/>
      <c r="BU25" s="518"/>
      <c r="BV25" s="518"/>
      <c r="BW25" s="518"/>
      <c r="BX25" s="518"/>
      <c r="BY25" s="518"/>
      <c r="BZ25" s="518"/>
      <c r="CA25" s="518"/>
      <c r="CB25" s="518"/>
      <c r="CC25" s="518"/>
      <c r="CD25" s="518"/>
      <c r="CE25" s="518"/>
      <c r="CF25" s="518"/>
      <c r="CG25" s="518"/>
      <c r="CH25" s="518"/>
      <c r="CI25" s="518"/>
      <c r="CJ25" s="518"/>
      <c r="CK25" s="518"/>
      <c r="CL25" s="518"/>
      <c r="CM25" s="518"/>
      <c r="CN25" s="518"/>
      <c r="CO25" s="518"/>
      <c r="CP25" s="519"/>
      <c r="CQ25" s="520">
        <f>'исходные данные'!J34/'исходные данные'!C34</f>
        <v>70.337066510238586</v>
      </c>
      <c r="CR25" s="521"/>
      <c r="CS25" s="521"/>
      <c r="CT25" s="521"/>
      <c r="CU25" s="521"/>
      <c r="CV25" s="521"/>
      <c r="CW25" s="521"/>
      <c r="CX25" s="521"/>
      <c r="CY25" s="521"/>
      <c r="CZ25" s="521"/>
      <c r="DA25" s="521"/>
      <c r="DB25" s="521"/>
      <c r="DC25" s="521"/>
      <c r="DD25" s="522"/>
      <c r="DE25" s="520">
        <f t="shared" si="0"/>
        <v>70.337066510238586</v>
      </c>
      <c r="DF25" s="521"/>
      <c r="DG25" s="521"/>
      <c r="DH25" s="521"/>
      <c r="DI25" s="521"/>
      <c r="DJ25" s="521"/>
      <c r="DK25" s="521"/>
      <c r="DL25" s="521"/>
      <c r="DM25" s="521"/>
      <c r="DN25" s="521"/>
      <c r="DO25" s="521"/>
      <c r="DP25" s="521"/>
      <c r="DQ25" s="521"/>
      <c r="DR25" s="522"/>
      <c r="DS25" s="782">
        <f t="shared" si="1"/>
        <v>116.52551789735155</v>
      </c>
      <c r="DT25" s="783"/>
      <c r="DU25" s="783"/>
      <c r="DV25" s="783"/>
      <c r="DW25" s="783"/>
      <c r="DX25" s="783"/>
      <c r="DY25" s="783"/>
      <c r="DZ25" s="783"/>
      <c r="EA25" s="783"/>
      <c r="EB25" s="783"/>
      <c r="EC25" s="783"/>
      <c r="ED25" s="783"/>
      <c r="EE25" s="784"/>
      <c r="EF25" s="782">
        <f t="shared" si="2"/>
        <v>121.52664600432627</v>
      </c>
      <c r="EG25" s="783"/>
      <c r="EH25" s="783"/>
      <c r="EI25" s="783"/>
      <c r="EJ25" s="783"/>
      <c r="EK25" s="783"/>
      <c r="EL25" s="783"/>
      <c r="EM25" s="783"/>
      <c r="EN25" s="783"/>
      <c r="EO25" s="783"/>
      <c r="EP25" s="783"/>
      <c r="EQ25" s="783"/>
      <c r="ER25" s="784"/>
      <c r="ES25" s="782">
        <f t="shared" si="3"/>
        <v>121.52664600432627</v>
      </c>
      <c r="ET25" s="783"/>
      <c r="EU25" s="783"/>
      <c r="EV25" s="783"/>
      <c r="EW25" s="783"/>
      <c r="EX25" s="783"/>
      <c r="EY25" s="783"/>
      <c r="EZ25" s="783"/>
      <c r="FA25" s="783"/>
      <c r="FB25" s="783"/>
      <c r="FC25" s="783"/>
      <c r="FD25" s="783"/>
      <c r="FE25" s="784"/>
      <c r="FF25" s="85"/>
      <c r="FG25" s="87">
        <v>39100</v>
      </c>
      <c r="FL25" s="87">
        <f>'исходные данные'!C51</f>
        <v>335.54881973958328</v>
      </c>
      <c r="FM25" s="87">
        <f>'исходные данные'!C68</f>
        <v>321.74013918402773</v>
      </c>
      <c r="FN25" s="87">
        <f>'исходные данные'!C85</f>
        <v>321.74013918402773</v>
      </c>
      <c r="FO25" s="87">
        <f>'исходные данные'!C102</f>
        <v>321.74013918402773</v>
      </c>
    </row>
    <row r="26" spans="1:172" s="29" customFormat="1" ht="13.5" customHeight="1" x14ac:dyDescent="0.2">
      <c r="A26" s="527"/>
      <c r="B26" s="533">
        <v>2</v>
      </c>
      <c r="C26" s="533"/>
      <c r="D26" s="533"/>
      <c r="E26" s="534"/>
      <c r="F26" s="527"/>
      <c r="G26" s="529" t="s">
        <v>138</v>
      </c>
      <c r="H26" s="529"/>
      <c r="I26" s="529"/>
      <c r="J26" s="529"/>
      <c r="K26" s="529"/>
      <c r="L26" s="529"/>
      <c r="M26" s="529"/>
      <c r="N26" s="529"/>
      <c r="O26" s="529"/>
      <c r="P26" s="529"/>
      <c r="Q26" s="529"/>
      <c r="R26" s="529"/>
      <c r="S26" s="529"/>
      <c r="T26" s="529"/>
      <c r="U26" s="529"/>
      <c r="V26" s="529"/>
      <c r="W26" s="529"/>
      <c r="X26" s="529"/>
      <c r="Y26" s="529"/>
      <c r="Z26" s="529"/>
      <c r="AA26" s="529"/>
      <c r="AB26" s="529"/>
      <c r="AC26" s="529"/>
      <c r="AD26" s="529"/>
      <c r="AE26" s="529"/>
      <c r="AF26" s="529"/>
      <c r="AG26" s="529"/>
      <c r="AH26" s="529"/>
      <c r="AI26" s="529"/>
      <c r="AJ26" s="529"/>
      <c r="AK26" s="529"/>
      <c r="AL26" s="529"/>
      <c r="AM26" s="529"/>
      <c r="AN26" s="529"/>
      <c r="AO26" s="529"/>
      <c r="AP26" s="529"/>
      <c r="AQ26" s="529"/>
      <c r="AR26" s="529"/>
      <c r="AS26" s="529"/>
      <c r="AT26" s="529"/>
      <c r="AU26" s="529"/>
      <c r="AV26" s="529"/>
      <c r="AW26" s="529"/>
      <c r="AX26" s="529"/>
      <c r="AY26" s="529"/>
      <c r="AZ26" s="529"/>
      <c r="BA26" s="529"/>
      <c r="BB26" s="529"/>
      <c r="BC26" s="529"/>
      <c r="BD26" s="529"/>
      <c r="BE26" s="529"/>
      <c r="BF26" s="529"/>
      <c r="BG26" s="529"/>
      <c r="BH26" s="529"/>
      <c r="BI26" s="529"/>
      <c r="BJ26" s="529"/>
      <c r="BK26" s="529"/>
      <c r="BL26" s="529"/>
      <c r="BM26" s="529"/>
      <c r="BN26" s="529"/>
      <c r="BO26" s="529"/>
      <c r="BP26" s="529"/>
      <c r="BQ26" s="530"/>
      <c r="BR26" s="517" t="s">
        <v>144</v>
      </c>
      <c r="BS26" s="518"/>
      <c r="BT26" s="518"/>
      <c r="BU26" s="518"/>
      <c r="BV26" s="518"/>
      <c r="BW26" s="518"/>
      <c r="BX26" s="518"/>
      <c r="BY26" s="518"/>
      <c r="BZ26" s="518"/>
      <c r="CA26" s="518"/>
      <c r="CB26" s="518"/>
      <c r="CC26" s="518"/>
      <c r="CD26" s="518"/>
      <c r="CE26" s="518"/>
      <c r="CF26" s="518"/>
      <c r="CG26" s="518"/>
      <c r="CH26" s="518"/>
      <c r="CI26" s="518"/>
      <c r="CJ26" s="518"/>
      <c r="CK26" s="518"/>
      <c r="CL26" s="518"/>
      <c r="CM26" s="518"/>
      <c r="CN26" s="518"/>
      <c r="CO26" s="518"/>
      <c r="CP26" s="519"/>
      <c r="CQ26" s="517"/>
      <c r="CR26" s="518"/>
      <c r="CS26" s="518"/>
      <c r="CT26" s="518"/>
      <c r="CU26" s="518"/>
      <c r="CV26" s="518"/>
      <c r="CW26" s="518"/>
      <c r="CX26" s="518"/>
      <c r="CY26" s="518"/>
      <c r="CZ26" s="518"/>
      <c r="DA26" s="518"/>
      <c r="DB26" s="518"/>
      <c r="DC26" s="518"/>
      <c r="DD26" s="519"/>
      <c r="DE26" s="517"/>
      <c r="DF26" s="518"/>
      <c r="DG26" s="518"/>
      <c r="DH26" s="518"/>
      <c r="DI26" s="518"/>
      <c r="DJ26" s="518"/>
      <c r="DK26" s="518"/>
      <c r="DL26" s="518"/>
      <c r="DM26" s="518"/>
      <c r="DN26" s="518"/>
      <c r="DO26" s="518"/>
      <c r="DP26" s="518"/>
      <c r="DQ26" s="518"/>
      <c r="DR26" s="519"/>
      <c r="DS26" s="760"/>
      <c r="DT26" s="761"/>
      <c r="DU26" s="761"/>
      <c r="DV26" s="761"/>
      <c r="DW26" s="761"/>
      <c r="DX26" s="761"/>
      <c r="DY26" s="761"/>
      <c r="DZ26" s="761"/>
      <c r="EA26" s="761"/>
      <c r="EB26" s="761"/>
      <c r="EC26" s="761"/>
      <c r="ED26" s="761"/>
      <c r="EE26" s="762"/>
      <c r="EF26" s="760"/>
      <c r="EG26" s="761"/>
      <c r="EH26" s="761"/>
      <c r="EI26" s="761"/>
      <c r="EJ26" s="761"/>
      <c r="EK26" s="761"/>
      <c r="EL26" s="761"/>
      <c r="EM26" s="761"/>
      <c r="EN26" s="761"/>
      <c r="EO26" s="761"/>
      <c r="EP26" s="761"/>
      <c r="EQ26" s="761"/>
      <c r="ER26" s="762"/>
      <c r="ES26" s="760"/>
      <c r="ET26" s="761"/>
      <c r="EU26" s="761"/>
      <c r="EV26" s="761"/>
      <c r="EW26" s="761"/>
      <c r="EX26" s="761"/>
      <c r="EY26" s="761"/>
      <c r="EZ26" s="761"/>
      <c r="FA26" s="761"/>
      <c r="FB26" s="761"/>
      <c r="FC26" s="761"/>
      <c r="FD26" s="761"/>
      <c r="FE26" s="762"/>
      <c r="FF26" s="1"/>
    </row>
    <row r="27" spans="1:172" s="29" customFormat="1" ht="13.5" customHeight="1" x14ac:dyDescent="0.2">
      <c r="A27" s="528"/>
      <c r="B27" s="535"/>
      <c r="C27" s="535"/>
      <c r="D27" s="535"/>
      <c r="E27" s="536"/>
      <c r="F27" s="528"/>
      <c r="G27" s="531"/>
      <c r="H27" s="531"/>
      <c r="I27" s="531"/>
      <c r="J27" s="531"/>
      <c r="K27" s="531"/>
      <c r="L27" s="531"/>
      <c r="M27" s="531"/>
      <c r="N27" s="531"/>
      <c r="O27" s="531"/>
      <c r="P27" s="531"/>
      <c r="Q27" s="531"/>
      <c r="R27" s="531"/>
      <c r="S27" s="531"/>
      <c r="T27" s="531"/>
      <c r="U27" s="531"/>
      <c r="V27" s="531"/>
      <c r="W27" s="531"/>
      <c r="X27" s="531"/>
      <c r="Y27" s="531"/>
      <c r="Z27" s="531"/>
      <c r="AA27" s="531"/>
      <c r="AB27" s="531"/>
      <c r="AC27" s="531"/>
      <c r="AD27" s="531"/>
      <c r="AE27" s="531"/>
      <c r="AF27" s="531"/>
      <c r="AG27" s="531"/>
      <c r="AH27" s="531"/>
      <c r="AI27" s="531"/>
      <c r="AJ27" s="531"/>
      <c r="AK27" s="531"/>
      <c r="AL27" s="531"/>
      <c r="AM27" s="531"/>
      <c r="AN27" s="531"/>
      <c r="AO27" s="531"/>
      <c r="AP27" s="531"/>
      <c r="AQ27" s="531"/>
      <c r="AR27" s="531"/>
      <c r="AS27" s="531"/>
      <c r="AT27" s="531"/>
      <c r="AU27" s="531"/>
      <c r="AV27" s="531"/>
      <c r="AW27" s="531"/>
      <c r="AX27" s="531"/>
      <c r="AY27" s="531"/>
      <c r="AZ27" s="531"/>
      <c r="BA27" s="531"/>
      <c r="BB27" s="531"/>
      <c r="BC27" s="531"/>
      <c r="BD27" s="531"/>
      <c r="BE27" s="531"/>
      <c r="BF27" s="531"/>
      <c r="BG27" s="531"/>
      <c r="BH27" s="531"/>
      <c r="BI27" s="531"/>
      <c r="BJ27" s="531"/>
      <c r="BK27" s="531"/>
      <c r="BL27" s="531"/>
      <c r="BM27" s="531"/>
      <c r="BN27" s="531"/>
      <c r="BO27" s="531"/>
      <c r="BP27" s="531"/>
      <c r="BQ27" s="532"/>
      <c r="BR27" s="517" t="s">
        <v>145</v>
      </c>
      <c r="BS27" s="518"/>
      <c r="BT27" s="518"/>
      <c r="BU27" s="518"/>
      <c r="BV27" s="518"/>
      <c r="BW27" s="518"/>
      <c r="BX27" s="518"/>
      <c r="BY27" s="518"/>
      <c r="BZ27" s="518"/>
      <c r="CA27" s="518"/>
      <c r="CB27" s="518"/>
      <c r="CC27" s="518"/>
      <c r="CD27" s="518"/>
      <c r="CE27" s="518"/>
      <c r="CF27" s="518"/>
      <c r="CG27" s="518"/>
      <c r="CH27" s="518"/>
      <c r="CI27" s="518"/>
      <c r="CJ27" s="518"/>
      <c r="CK27" s="518"/>
      <c r="CL27" s="518"/>
      <c r="CM27" s="518"/>
      <c r="CN27" s="518"/>
      <c r="CO27" s="518"/>
      <c r="CP27" s="519"/>
      <c r="CQ27" s="517"/>
      <c r="CR27" s="518"/>
      <c r="CS27" s="518"/>
      <c r="CT27" s="518"/>
      <c r="CU27" s="518"/>
      <c r="CV27" s="518"/>
      <c r="CW27" s="518"/>
      <c r="CX27" s="518"/>
      <c r="CY27" s="518"/>
      <c r="CZ27" s="518"/>
      <c r="DA27" s="518"/>
      <c r="DB27" s="518"/>
      <c r="DC27" s="518"/>
      <c r="DD27" s="519"/>
      <c r="DE27" s="517"/>
      <c r="DF27" s="518"/>
      <c r="DG27" s="518"/>
      <c r="DH27" s="518"/>
      <c r="DI27" s="518"/>
      <c r="DJ27" s="518"/>
      <c r="DK27" s="518"/>
      <c r="DL27" s="518"/>
      <c r="DM27" s="518"/>
      <c r="DN27" s="518"/>
      <c r="DO27" s="518"/>
      <c r="DP27" s="518"/>
      <c r="DQ27" s="518"/>
      <c r="DR27" s="519"/>
      <c r="DS27" s="760"/>
      <c r="DT27" s="761"/>
      <c r="DU27" s="761"/>
      <c r="DV27" s="761"/>
      <c r="DW27" s="761"/>
      <c r="DX27" s="761"/>
      <c r="DY27" s="761"/>
      <c r="DZ27" s="761"/>
      <c r="EA27" s="761"/>
      <c r="EB27" s="761"/>
      <c r="EC27" s="761"/>
      <c r="ED27" s="761"/>
      <c r="EE27" s="762"/>
      <c r="EF27" s="760"/>
      <c r="EG27" s="761"/>
      <c r="EH27" s="761"/>
      <c r="EI27" s="761"/>
      <c r="EJ27" s="761"/>
      <c r="EK27" s="761"/>
      <c r="EL27" s="761"/>
      <c r="EM27" s="761"/>
      <c r="EN27" s="761"/>
      <c r="EO27" s="761"/>
      <c r="EP27" s="761"/>
      <c r="EQ27" s="761"/>
      <c r="ER27" s="762"/>
      <c r="ES27" s="760"/>
      <c r="ET27" s="761"/>
      <c r="EU27" s="761"/>
      <c r="EV27" s="761"/>
      <c r="EW27" s="761"/>
      <c r="EX27" s="761"/>
      <c r="EY27" s="761"/>
      <c r="EZ27" s="761"/>
      <c r="FA27" s="761"/>
      <c r="FB27" s="761"/>
      <c r="FC27" s="761"/>
      <c r="FD27" s="761"/>
      <c r="FE27" s="762"/>
      <c r="FF27" s="1"/>
    </row>
    <row r="28" spans="1:172" s="29" customFormat="1" ht="13.5" customHeight="1" x14ac:dyDescent="0.2">
      <c r="A28" s="32"/>
      <c r="B28" s="513"/>
      <c r="C28" s="513"/>
      <c r="D28" s="513"/>
      <c r="E28" s="514"/>
      <c r="G28" s="515" t="s">
        <v>368</v>
      </c>
      <c r="H28" s="515"/>
      <c r="I28" s="515"/>
      <c r="J28" s="515"/>
      <c r="K28" s="515"/>
      <c r="L28" s="515"/>
      <c r="M28" s="515"/>
      <c r="N28" s="515"/>
      <c r="O28" s="515"/>
      <c r="P28" s="515"/>
      <c r="Q28" s="515"/>
      <c r="R28" s="515"/>
      <c r="S28" s="515"/>
      <c r="T28" s="515"/>
      <c r="U28" s="515"/>
      <c r="V28" s="515"/>
      <c r="W28" s="515"/>
      <c r="X28" s="515"/>
      <c r="Y28" s="515"/>
      <c r="Z28" s="515"/>
      <c r="AA28" s="515"/>
      <c r="AB28" s="515"/>
      <c r="AC28" s="515"/>
      <c r="AD28" s="515"/>
      <c r="AE28" s="515"/>
      <c r="AF28" s="515"/>
      <c r="AG28" s="515"/>
      <c r="AH28" s="515"/>
      <c r="AI28" s="515"/>
      <c r="AJ28" s="515"/>
      <c r="AK28" s="515"/>
      <c r="AL28" s="515"/>
      <c r="AM28" s="515"/>
      <c r="AN28" s="515"/>
      <c r="AO28" s="515"/>
      <c r="AP28" s="515"/>
      <c r="AQ28" s="515"/>
      <c r="AR28" s="515"/>
      <c r="AS28" s="515"/>
      <c r="AT28" s="515"/>
      <c r="AU28" s="515"/>
      <c r="AV28" s="515"/>
      <c r="AW28" s="515"/>
      <c r="AX28" s="515"/>
      <c r="AY28" s="515"/>
      <c r="AZ28" s="515"/>
      <c r="BA28" s="515"/>
      <c r="BB28" s="515"/>
      <c r="BC28" s="515"/>
      <c r="BD28" s="515"/>
      <c r="BE28" s="515"/>
      <c r="BF28" s="515"/>
      <c r="BG28" s="515"/>
      <c r="BH28" s="515"/>
      <c r="BI28" s="515"/>
      <c r="BJ28" s="515"/>
      <c r="BK28" s="515"/>
      <c r="BL28" s="515"/>
      <c r="BM28" s="515"/>
      <c r="BN28" s="515"/>
      <c r="BO28" s="515"/>
      <c r="BP28" s="515"/>
      <c r="BQ28" s="516"/>
      <c r="BR28" s="517" t="s">
        <v>144</v>
      </c>
      <c r="BS28" s="518"/>
      <c r="BT28" s="518"/>
      <c r="BU28" s="518"/>
      <c r="BV28" s="518"/>
      <c r="BW28" s="518"/>
      <c r="BX28" s="518"/>
      <c r="BY28" s="518"/>
      <c r="BZ28" s="518"/>
      <c r="CA28" s="518"/>
      <c r="CB28" s="518"/>
      <c r="CC28" s="518"/>
      <c r="CD28" s="518"/>
      <c r="CE28" s="518"/>
      <c r="CF28" s="518"/>
      <c r="CG28" s="518"/>
      <c r="CH28" s="518"/>
      <c r="CI28" s="518"/>
      <c r="CJ28" s="518"/>
      <c r="CK28" s="518"/>
      <c r="CL28" s="518"/>
      <c r="CM28" s="518"/>
      <c r="CN28" s="518"/>
      <c r="CO28" s="518"/>
      <c r="CP28" s="519"/>
      <c r="CQ28" s="524">
        <f>'исходные данные'!I27/'исходные данные'!C27</f>
        <v>0.24015862843167515</v>
      </c>
      <c r="CR28" s="525"/>
      <c r="CS28" s="525"/>
      <c r="CT28" s="525"/>
      <c r="CU28" s="525"/>
      <c r="CV28" s="525"/>
      <c r="CW28" s="525"/>
      <c r="CX28" s="525"/>
      <c r="CY28" s="525"/>
      <c r="CZ28" s="525"/>
      <c r="DA28" s="525"/>
      <c r="DB28" s="525"/>
      <c r="DC28" s="525"/>
      <c r="DD28" s="526"/>
      <c r="DE28" s="524">
        <v>0.23699999999999999</v>
      </c>
      <c r="DF28" s="525"/>
      <c r="DG28" s="525"/>
      <c r="DH28" s="525"/>
      <c r="DI28" s="525"/>
      <c r="DJ28" s="525"/>
      <c r="DK28" s="525"/>
      <c r="DL28" s="525"/>
      <c r="DM28" s="525"/>
      <c r="DN28" s="525"/>
      <c r="DO28" s="525"/>
      <c r="DP28" s="525"/>
      <c r="DQ28" s="525"/>
      <c r="DR28" s="526"/>
      <c r="DS28" s="768">
        <v>0.23699999999999999</v>
      </c>
      <c r="DT28" s="769"/>
      <c r="DU28" s="769"/>
      <c r="DV28" s="769"/>
      <c r="DW28" s="769"/>
      <c r="DX28" s="769"/>
      <c r="DY28" s="769"/>
      <c r="DZ28" s="769"/>
      <c r="EA28" s="769"/>
      <c r="EB28" s="769"/>
      <c r="EC28" s="769"/>
      <c r="ED28" s="769"/>
      <c r="EE28" s="770"/>
      <c r="EF28" s="768">
        <v>0.23699999999999999</v>
      </c>
      <c r="EG28" s="769"/>
      <c r="EH28" s="769"/>
      <c r="EI28" s="769"/>
      <c r="EJ28" s="769"/>
      <c r="EK28" s="769"/>
      <c r="EL28" s="769"/>
      <c r="EM28" s="769"/>
      <c r="EN28" s="769"/>
      <c r="EO28" s="769"/>
      <c r="EP28" s="769"/>
      <c r="EQ28" s="769"/>
      <c r="ER28" s="770"/>
      <c r="ES28" s="768">
        <v>0.23699999999999999</v>
      </c>
      <c r="ET28" s="769"/>
      <c r="EU28" s="769"/>
      <c r="EV28" s="769"/>
      <c r="EW28" s="769"/>
      <c r="EX28" s="769"/>
      <c r="EY28" s="769"/>
      <c r="EZ28" s="769"/>
      <c r="FA28" s="769"/>
      <c r="FB28" s="769"/>
      <c r="FC28" s="769"/>
      <c r="FD28" s="769"/>
      <c r="FE28" s="770"/>
      <c r="FF28" s="85"/>
    </row>
    <row r="29" spans="1:172" s="29" customFormat="1" ht="13.5" customHeight="1" x14ac:dyDescent="0.2">
      <c r="A29" s="32"/>
      <c r="B29" s="513"/>
      <c r="C29" s="513"/>
      <c r="D29" s="513"/>
      <c r="E29" s="514"/>
      <c r="G29" s="515" t="s">
        <v>369</v>
      </c>
      <c r="H29" s="515"/>
      <c r="I29" s="515"/>
      <c r="J29" s="515"/>
      <c r="K29" s="515"/>
      <c r="L29" s="515"/>
      <c r="M29" s="515"/>
      <c r="N29" s="515"/>
      <c r="O29" s="515"/>
      <c r="P29" s="515"/>
      <c r="Q29" s="515"/>
      <c r="R29" s="515"/>
      <c r="S29" s="515"/>
      <c r="T29" s="515"/>
      <c r="U29" s="515"/>
      <c r="V29" s="515"/>
      <c r="W29" s="515"/>
      <c r="X29" s="515"/>
      <c r="Y29" s="515"/>
      <c r="Z29" s="515"/>
      <c r="AA29" s="515"/>
      <c r="AB29" s="515"/>
      <c r="AC29" s="515"/>
      <c r="AD29" s="515"/>
      <c r="AE29" s="515"/>
      <c r="AF29" s="515"/>
      <c r="AG29" s="515"/>
      <c r="AH29" s="515"/>
      <c r="AI29" s="515"/>
      <c r="AJ29" s="515"/>
      <c r="AK29" s="515"/>
      <c r="AL29" s="515"/>
      <c r="AM29" s="515"/>
      <c r="AN29" s="515"/>
      <c r="AO29" s="515"/>
      <c r="AP29" s="515"/>
      <c r="AQ29" s="515"/>
      <c r="AR29" s="515"/>
      <c r="AS29" s="515"/>
      <c r="AT29" s="515"/>
      <c r="AU29" s="515"/>
      <c r="AV29" s="515"/>
      <c r="AW29" s="515"/>
      <c r="AX29" s="515"/>
      <c r="AY29" s="515"/>
      <c r="AZ29" s="515"/>
      <c r="BA29" s="515"/>
      <c r="BB29" s="515"/>
      <c r="BC29" s="515"/>
      <c r="BD29" s="515"/>
      <c r="BE29" s="515"/>
      <c r="BF29" s="515"/>
      <c r="BG29" s="515"/>
      <c r="BH29" s="515"/>
      <c r="BI29" s="515"/>
      <c r="BJ29" s="515"/>
      <c r="BK29" s="515"/>
      <c r="BL29" s="515"/>
      <c r="BM29" s="515"/>
      <c r="BN29" s="515"/>
      <c r="BO29" s="515"/>
      <c r="BP29" s="515"/>
      <c r="BQ29" s="516"/>
      <c r="BR29" s="517" t="s">
        <v>144</v>
      </c>
      <c r="BS29" s="518"/>
      <c r="BT29" s="518"/>
      <c r="BU29" s="518"/>
      <c r="BV29" s="518"/>
      <c r="BW29" s="518"/>
      <c r="BX29" s="518"/>
      <c r="BY29" s="518"/>
      <c r="BZ29" s="518"/>
      <c r="CA29" s="518"/>
      <c r="CB29" s="518"/>
      <c r="CC29" s="518"/>
      <c r="CD29" s="518"/>
      <c r="CE29" s="518"/>
      <c r="CF29" s="518"/>
      <c r="CG29" s="518"/>
      <c r="CH29" s="518"/>
      <c r="CI29" s="518"/>
      <c r="CJ29" s="518"/>
      <c r="CK29" s="518"/>
      <c r="CL29" s="518"/>
      <c r="CM29" s="518"/>
      <c r="CN29" s="518"/>
      <c r="CO29" s="518"/>
      <c r="CP29" s="519"/>
      <c r="CQ29" s="524">
        <f>'исходные данные'!I28/'исходные данные'!C28</f>
        <v>0.23820467547522525</v>
      </c>
      <c r="CR29" s="525"/>
      <c r="CS29" s="525"/>
      <c r="CT29" s="525"/>
      <c r="CU29" s="525"/>
      <c r="CV29" s="525"/>
      <c r="CW29" s="525"/>
      <c r="CX29" s="525"/>
      <c r="CY29" s="525"/>
      <c r="CZ29" s="525"/>
      <c r="DA29" s="525"/>
      <c r="DB29" s="525"/>
      <c r="DC29" s="525"/>
      <c r="DD29" s="526"/>
      <c r="DE29" s="524">
        <v>0.247</v>
      </c>
      <c r="DF29" s="525"/>
      <c r="DG29" s="525"/>
      <c r="DH29" s="525"/>
      <c r="DI29" s="525"/>
      <c r="DJ29" s="525"/>
      <c r="DK29" s="525"/>
      <c r="DL29" s="525"/>
      <c r="DM29" s="525"/>
      <c r="DN29" s="525"/>
      <c r="DO29" s="525"/>
      <c r="DP29" s="525"/>
      <c r="DQ29" s="525"/>
      <c r="DR29" s="526"/>
      <c r="DS29" s="768">
        <v>0.247</v>
      </c>
      <c r="DT29" s="769"/>
      <c r="DU29" s="769"/>
      <c r="DV29" s="769"/>
      <c r="DW29" s="769"/>
      <c r="DX29" s="769"/>
      <c r="DY29" s="769"/>
      <c r="DZ29" s="769"/>
      <c r="EA29" s="769"/>
      <c r="EB29" s="769"/>
      <c r="EC29" s="769"/>
      <c r="ED29" s="769"/>
      <c r="EE29" s="770"/>
      <c r="EF29" s="768">
        <v>0.247</v>
      </c>
      <c r="EG29" s="769"/>
      <c r="EH29" s="769"/>
      <c r="EI29" s="769"/>
      <c r="EJ29" s="769"/>
      <c r="EK29" s="769"/>
      <c r="EL29" s="769"/>
      <c r="EM29" s="769"/>
      <c r="EN29" s="769"/>
      <c r="EO29" s="769"/>
      <c r="EP29" s="769"/>
      <c r="EQ29" s="769"/>
      <c r="ER29" s="770"/>
      <c r="ES29" s="768">
        <v>0.247</v>
      </c>
      <c r="ET29" s="769"/>
      <c r="EU29" s="769"/>
      <c r="EV29" s="769"/>
      <c r="EW29" s="769"/>
      <c r="EX29" s="769"/>
      <c r="EY29" s="769"/>
      <c r="EZ29" s="769"/>
      <c r="FA29" s="769"/>
      <c r="FB29" s="769"/>
      <c r="FC29" s="769"/>
      <c r="FD29" s="769"/>
      <c r="FE29" s="770"/>
      <c r="FF29" s="85"/>
    </row>
    <row r="30" spans="1:172" s="29" customFormat="1" ht="13.5" customHeight="1" x14ac:dyDescent="0.2">
      <c r="A30" s="32"/>
      <c r="B30" s="513"/>
      <c r="C30" s="513"/>
      <c r="D30" s="513"/>
      <c r="E30" s="514"/>
      <c r="G30" s="515" t="s">
        <v>520</v>
      </c>
      <c r="H30" s="515"/>
      <c r="I30" s="515"/>
      <c r="J30" s="515"/>
      <c r="K30" s="515"/>
      <c r="L30" s="515"/>
      <c r="M30" s="515"/>
      <c r="N30" s="515"/>
      <c r="O30" s="515"/>
      <c r="P30" s="515"/>
      <c r="Q30" s="515"/>
      <c r="R30" s="515"/>
      <c r="S30" s="515"/>
      <c r="T30" s="515"/>
      <c r="U30" s="515"/>
      <c r="V30" s="515"/>
      <c r="W30" s="515"/>
      <c r="X30" s="515"/>
      <c r="Y30" s="515"/>
      <c r="Z30" s="515"/>
      <c r="AA30" s="515"/>
      <c r="AB30" s="515"/>
      <c r="AC30" s="515"/>
      <c r="AD30" s="515"/>
      <c r="AE30" s="515"/>
      <c r="AF30" s="515"/>
      <c r="AG30" s="515"/>
      <c r="AH30" s="515"/>
      <c r="AI30" s="515"/>
      <c r="AJ30" s="515"/>
      <c r="AK30" s="515"/>
      <c r="AL30" s="515"/>
      <c r="AM30" s="515"/>
      <c r="AN30" s="515"/>
      <c r="AO30" s="515"/>
      <c r="AP30" s="515"/>
      <c r="AQ30" s="515"/>
      <c r="AR30" s="515"/>
      <c r="AS30" s="515"/>
      <c r="AT30" s="515"/>
      <c r="AU30" s="515"/>
      <c r="AV30" s="515"/>
      <c r="AW30" s="515"/>
      <c r="AX30" s="515"/>
      <c r="AY30" s="515"/>
      <c r="AZ30" s="515"/>
      <c r="BA30" s="515"/>
      <c r="BB30" s="515"/>
      <c r="BC30" s="515"/>
      <c r="BD30" s="515"/>
      <c r="BE30" s="515"/>
      <c r="BF30" s="515"/>
      <c r="BG30" s="515"/>
      <c r="BH30" s="515"/>
      <c r="BI30" s="515"/>
      <c r="BJ30" s="515"/>
      <c r="BK30" s="515"/>
      <c r="BL30" s="515"/>
      <c r="BM30" s="515"/>
      <c r="BN30" s="515"/>
      <c r="BO30" s="515"/>
      <c r="BP30" s="515"/>
      <c r="BQ30" s="516"/>
      <c r="BR30" s="517" t="s">
        <v>144</v>
      </c>
      <c r="BS30" s="518"/>
      <c r="BT30" s="518"/>
      <c r="BU30" s="518"/>
      <c r="BV30" s="518"/>
      <c r="BW30" s="518"/>
      <c r="BX30" s="518"/>
      <c r="BY30" s="518"/>
      <c r="BZ30" s="518"/>
      <c r="CA30" s="518"/>
      <c r="CB30" s="518"/>
      <c r="CC30" s="518"/>
      <c r="CD30" s="518"/>
      <c r="CE30" s="518"/>
      <c r="CF30" s="518"/>
      <c r="CG30" s="518"/>
      <c r="CH30" s="518"/>
      <c r="CI30" s="518"/>
      <c r="CJ30" s="518"/>
      <c r="CK30" s="518"/>
      <c r="CL30" s="518"/>
      <c r="CM30" s="518"/>
      <c r="CN30" s="518"/>
      <c r="CO30" s="518"/>
      <c r="CP30" s="519"/>
      <c r="CQ30" s="524">
        <f>'исходные данные'!I29/'исходные данные'!C29</f>
        <v>0.17767155646425947</v>
      </c>
      <c r="CR30" s="525"/>
      <c r="CS30" s="525"/>
      <c r="CT30" s="525"/>
      <c r="CU30" s="525"/>
      <c r="CV30" s="525"/>
      <c r="CW30" s="525"/>
      <c r="CX30" s="525"/>
      <c r="CY30" s="525"/>
      <c r="CZ30" s="525"/>
      <c r="DA30" s="525"/>
      <c r="DB30" s="525"/>
      <c r="DC30" s="525"/>
      <c r="DD30" s="526"/>
      <c r="DE30" s="524">
        <v>0.16500000000000001</v>
      </c>
      <c r="DF30" s="525"/>
      <c r="DG30" s="525"/>
      <c r="DH30" s="525"/>
      <c r="DI30" s="525"/>
      <c r="DJ30" s="525"/>
      <c r="DK30" s="525"/>
      <c r="DL30" s="525"/>
      <c r="DM30" s="525"/>
      <c r="DN30" s="525"/>
      <c r="DO30" s="525"/>
      <c r="DP30" s="525"/>
      <c r="DQ30" s="525"/>
      <c r="DR30" s="526"/>
      <c r="DS30" s="768">
        <v>0.16500000000000001</v>
      </c>
      <c r="DT30" s="769"/>
      <c r="DU30" s="769"/>
      <c r="DV30" s="769"/>
      <c r="DW30" s="769"/>
      <c r="DX30" s="769"/>
      <c r="DY30" s="769"/>
      <c r="DZ30" s="769"/>
      <c r="EA30" s="769"/>
      <c r="EB30" s="769"/>
      <c r="EC30" s="769"/>
      <c r="ED30" s="769"/>
      <c r="EE30" s="770"/>
      <c r="EF30" s="768">
        <v>0.16500000000000001</v>
      </c>
      <c r="EG30" s="769"/>
      <c r="EH30" s="769"/>
      <c r="EI30" s="769"/>
      <c r="EJ30" s="769"/>
      <c r="EK30" s="769"/>
      <c r="EL30" s="769"/>
      <c r="EM30" s="769"/>
      <c r="EN30" s="769"/>
      <c r="EO30" s="769"/>
      <c r="EP30" s="769"/>
      <c r="EQ30" s="769"/>
      <c r="ER30" s="770"/>
      <c r="ES30" s="768">
        <v>0.16500000000000001</v>
      </c>
      <c r="ET30" s="769"/>
      <c r="EU30" s="769"/>
      <c r="EV30" s="769"/>
      <c r="EW30" s="769"/>
      <c r="EX30" s="769"/>
      <c r="EY30" s="769"/>
      <c r="EZ30" s="769"/>
      <c r="FA30" s="769"/>
      <c r="FB30" s="769"/>
      <c r="FC30" s="769"/>
      <c r="FD30" s="769"/>
      <c r="FE30" s="770"/>
      <c r="FF30" s="85"/>
    </row>
    <row r="31" spans="1:172" s="29" customFormat="1" ht="13.5" customHeight="1" x14ac:dyDescent="0.2">
      <c r="A31" s="32"/>
      <c r="B31" s="513"/>
      <c r="C31" s="513"/>
      <c r="D31" s="513"/>
      <c r="E31" s="514"/>
      <c r="G31" s="515" t="s">
        <v>521</v>
      </c>
      <c r="H31" s="515"/>
      <c r="I31" s="515"/>
      <c r="J31" s="515"/>
      <c r="K31" s="515"/>
      <c r="L31" s="515"/>
      <c r="M31" s="515"/>
      <c r="N31" s="515"/>
      <c r="O31" s="515"/>
      <c r="P31" s="515"/>
      <c r="Q31" s="515"/>
      <c r="R31" s="515"/>
      <c r="S31" s="515"/>
      <c r="T31" s="515"/>
      <c r="U31" s="515"/>
      <c r="V31" s="515"/>
      <c r="W31" s="515"/>
      <c r="X31" s="515"/>
      <c r="Y31" s="515"/>
      <c r="Z31" s="515"/>
      <c r="AA31" s="515"/>
      <c r="AB31" s="515"/>
      <c r="AC31" s="515"/>
      <c r="AD31" s="515"/>
      <c r="AE31" s="515"/>
      <c r="AF31" s="515"/>
      <c r="AG31" s="515"/>
      <c r="AH31" s="515"/>
      <c r="AI31" s="515"/>
      <c r="AJ31" s="515"/>
      <c r="AK31" s="515"/>
      <c r="AL31" s="515"/>
      <c r="AM31" s="515"/>
      <c r="AN31" s="515"/>
      <c r="AO31" s="515"/>
      <c r="AP31" s="515"/>
      <c r="AQ31" s="515"/>
      <c r="AR31" s="515"/>
      <c r="AS31" s="515"/>
      <c r="AT31" s="515"/>
      <c r="AU31" s="515"/>
      <c r="AV31" s="515"/>
      <c r="AW31" s="515"/>
      <c r="AX31" s="515"/>
      <c r="AY31" s="515"/>
      <c r="AZ31" s="515"/>
      <c r="BA31" s="515"/>
      <c r="BB31" s="515"/>
      <c r="BC31" s="515"/>
      <c r="BD31" s="515"/>
      <c r="BE31" s="515"/>
      <c r="BF31" s="515"/>
      <c r="BG31" s="515"/>
      <c r="BH31" s="515"/>
      <c r="BI31" s="515"/>
      <c r="BJ31" s="515"/>
      <c r="BK31" s="515"/>
      <c r="BL31" s="515"/>
      <c r="BM31" s="515"/>
      <c r="BN31" s="515"/>
      <c r="BO31" s="515"/>
      <c r="BP31" s="515"/>
      <c r="BQ31" s="516"/>
      <c r="BR31" s="517" t="s">
        <v>144</v>
      </c>
      <c r="BS31" s="518"/>
      <c r="BT31" s="518"/>
      <c r="BU31" s="518"/>
      <c r="BV31" s="518"/>
      <c r="BW31" s="518"/>
      <c r="BX31" s="518"/>
      <c r="BY31" s="518"/>
      <c r="BZ31" s="518"/>
      <c r="CA31" s="518"/>
      <c r="CB31" s="518"/>
      <c r="CC31" s="518"/>
      <c r="CD31" s="518"/>
      <c r="CE31" s="518"/>
      <c r="CF31" s="518"/>
      <c r="CG31" s="518"/>
      <c r="CH31" s="518"/>
      <c r="CI31" s="518"/>
      <c r="CJ31" s="518"/>
      <c r="CK31" s="518"/>
      <c r="CL31" s="518"/>
      <c r="CM31" s="518"/>
      <c r="CN31" s="518"/>
      <c r="CO31" s="518"/>
      <c r="CP31" s="519"/>
      <c r="CQ31" s="524">
        <f>'исходные данные'!I30/'исходные данные'!C30</f>
        <v>0.18395808925084534</v>
      </c>
      <c r="CR31" s="525"/>
      <c r="CS31" s="525"/>
      <c r="CT31" s="525"/>
      <c r="CU31" s="525"/>
      <c r="CV31" s="525"/>
      <c r="CW31" s="525"/>
      <c r="CX31" s="525"/>
      <c r="CY31" s="525"/>
      <c r="CZ31" s="525"/>
      <c r="DA31" s="525"/>
      <c r="DB31" s="525"/>
      <c r="DC31" s="525"/>
      <c r="DD31" s="526"/>
      <c r="DE31" s="524">
        <v>0.16500000000000001</v>
      </c>
      <c r="DF31" s="525"/>
      <c r="DG31" s="525"/>
      <c r="DH31" s="525"/>
      <c r="DI31" s="525"/>
      <c r="DJ31" s="525"/>
      <c r="DK31" s="525"/>
      <c r="DL31" s="525"/>
      <c r="DM31" s="525"/>
      <c r="DN31" s="525"/>
      <c r="DO31" s="525"/>
      <c r="DP31" s="525"/>
      <c r="DQ31" s="525"/>
      <c r="DR31" s="526"/>
      <c r="DS31" s="768">
        <v>0.16500000000000001</v>
      </c>
      <c r="DT31" s="769"/>
      <c r="DU31" s="769"/>
      <c r="DV31" s="769"/>
      <c r="DW31" s="769"/>
      <c r="DX31" s="769"/>
      <c r="DY31" s="769"/>
      <c r="DZ31" s="769"/>
      <c r="EA31" s="769"/>
      <c r="EB31" s="769"/>
      <c r="EC31" s="769"/>
      <c r="ED31" s="769"/>
      <c r="EE31" s="770"/>
      <c r="EF31" s="768">
        <v>0.16500000000000001</v>
      </c>
      <c r="EG31" s="769"/>
      <c r="EH31" s="769"/>
      <c r="EI31" s="769"/>
      <c r="EJ31" s="769"/>
      <c r="EK31" s="769"/>
      <c r="EL31" s="769"/>
      <c r="EM31" s="769"/>
      <c r="EN31" s="769"/>
      <c r="EO31" s="769"/>
      <c r="EP31" s="769"/>
      <c r="EQ31" s="769"/>
      <c r="ER31" s="770"/>
      <c r="ES31" s="768">
        <v>0.16500000000000001</v>
      </c>
      <c r="ET31" s="769"/>
      <c r="EU31" s="769"/>
      <c r="EV31" s="769"/>
      <c r="EW31" s="769"/>
      <c r="EX31" s="769"/>
      <c r="EY31" s="769"/>
      <c r="EZ31" s="769"/>
      <c r="FA31" s="769"/>
      <c r="FB31" s="769"/>
      <c r="FC31" s="769"/>
      <c r="FD31" s="769"/>
      <c r="FE31" s="770"/>
      <c r="FF31" s="85"/>
    </row>
    <row r="32" spans="1:172" s="29" customFormat="1" ht="13.5" customHeight="1" x14ac:dyDescent="0.2">
      <c r="A32" s="32"/>
      <c r="B32" s="513"/>
      <c r="C32" s="513"/>
      <c r="D32" s="513"/>
      <c r="E32" s="514"/>
      <c r="G32" s="515" t="s">
        <v>522</v>
      </c>
      <c r="H32" s="515"/>
      <c r="I32" s="515"/>
      <c r="J32" s="515"/>
      <c r="K32" s="515"/>
      <c r="L32" s="515"/>
      <c r="M32" s="515"/>
      <c r="N32" s="515"/>
      <c r="O32" s="515"/>
      <c r="P32" s="515"/>
      <c r="Q32" s="515"/>
      <c r="R32" s="515"/>
      <c r="S32" s="515"/>
      <c r="T32" s="515"/>
      <c r="U32" s="515"/>
      <c r="V32" s="515"/>
      <c r="W32" s="515"/>
      <c r="X32" s="515"/>
      <c r="Y32" s="515"/>
      <c r="Z32" s="515"/>
      <c r="AA32" s="515"/>
      <c r="AB32" s="515"/>
      <c r="AC32" s="515"/>
      <c r="AD32" s="515"/>
      <c r="AE32" s="515"/>
      <c r="AF32" s="515"/>
      <c r="AG32" s="515"/>
      <c r="AH32" s="515"/>
      <c r="AI32" s="515"/>
      <c r="AJ32" s="515"/>
      <c r="AK32" s="515"/>
      <c r="AL32" s="515"/>
      <c r="AM32" s="515"/>
      <c r="AN32" s="515"/>
      <c r="AO32" s="515"/>
      <c r="AP32" s="515"/>
      <c r="AQ32" s="515"/>
      <c r="AR32" s="515"/>
      <c r="AS32" s="515"/>
      <c r="AT32" s="515"/>
      <c r="AU32" s="515"/>
      <c r="AV32" s="515"/>
      <c r="AW32" s="515"/>
      <c r="AX32" s="515"/>
      <c r="AY32" s="515"/>
      <c r="AZ32" s="515"/>
      <c r="BA32" s="515"/>
      <c r="BB32" s="515"/>
      <c r="BC32" s="515"/>
      <c r="BD32" s="515"/>
      <c r="BE32" s="515"/>
      <c r="BF32" s="515"/>
      <c r="BG32" s="515"/>
      <c r="BH32" s="515"/>
      <c r="BI32" s="515"/>
      <c r="BJ32" s="515"/>
      <c r="BK32" s="515"/>
      <c r="BL32" s="515"/>
      <c r="BM32" s="515"/>
      <c r="BN32" s="515"/>
      <c r="BO32" s="515"/>
      <c r="BP32" s="515"/>
      <c r="BQ32" s="516"/>
      <c r="BR32" s="517" t="s">
        <v>144</v>
      </c>
      <c r="BS32" s="518"/>
      <c r="BT32" s="518"/>
      <c r="BU32" s="518"/>
      <c r="BV32" s="518"/>
      <c r="BW32" s="518"/>
      <c r="BX32" s="518"/>
      <c r="BY32" s="518"/>
      <c r="BZ32" s="518"/>
      <c r="CA32" s="518"/>
      <c r="CB32" s="518"/>
      <c r="CC32" s="518"/>
      <c r="CD32" s="518"/>
      <c r="CE32" s="518"/>
      <c r="CF32" s="518"/>
      <c r="CG32" s="518"/>
      <c r="CH32" s="518"/>
      <c r="CI32" s="518"/>
      <c r="CJ32" s="518"/>
      <c r="CK32" s="518"/>
      <c r="CL32" s="518"/>
      <c r="CM32" s="518"/>
      <c r="CN32" s="518"/>
      <c r="CO32" s="518"/>
      <c r="CP32" s="519"/>
      <c r="CQ32" s="524">
        <f>'исходные данные'!I31/'исходные данные'!C31</f>
        <v>0.19695763459202881</v>
      </c>
      <c r="CR32" s="525"/>
      <c r="CS32" s="525"/>
      <c r="CT32" s="525"/>
      <c r="CU32" s="525"/>
      <c r="CV32" s="525"/>
      <c r="CW32" s="525"/>
      <c r="CX32" s="525"/>
      <c r="CY32" s="525"/>
      <c r="CZ32" s="525"/>
      <c r="DA32" s="525"/>
      <c r="DB32" s="525"/>
      <c r="DC32" s="525"/>
      <c r="DD32" s="526"/>
      <c r="DE32" s="524">
        <v>0.16200000000000001</v>
      </c>
      <c r="DF32" s="525"/>
      <c r="DG32" s="525"/>
      <c r="DH32" s="525"/>
      <c r="DI32" s="525"/>
      <c r="DJ32" s="525"/>
      <c r="DK32" s="525"/>
      <c r="DL32" s="525"/>
      <c r="DM32" s="525"/>
      <c r="DN32" s="525"/>
      <c r="DO32" s="525"/>
      <c r="DP32" s="525"/>
      <c r="DQ32" s="525"/>
      <c r="DR32" s="526"/>
      <c r="DS32" s="768">
        <v>0.16200000000000001</v>
      </c>
      <c r="DT32" s="769"/>
      <c r="DU32" s="769"/>
      <c r="DV32" s="769"/>
      <c r="DW32" s="769"/>
      <c r="DX32" s="769"/>
      <c r="DY32" s="769"/>
      <c r="DZ32" s="769"/>
      <c r="EA32" s="769"/>
      <c r="EB32" s="769"/>
      <c r="EC32" s="769"/>
      <c r="ED32" s="769"/>
      <c r="EE32" s="770"/>
      <c r="EF32" s="768">
        <v>0.16200000000000001</v>
      </c>
      <c r="EG32" s="769"/>
      <c r="EH32" s="769"/>
      <c r="EI32" s="769"/>
      <c r="EJ32" s="769"/>
      <c r="EK32" s="769"/>
      <c r="EL32" s="769"/>
      <c r="EM32" s="769"/>
      <c r="EN32" s="769"/>
      <c r="EO32" s="769"/>
      <c r="EP32" s="769"/>
      <c r="EQ32" s="769"/>
      <c r="ER32" s="770"/>
      <c r="ES32" s="768">
        <v>0.16200000000000001</v>
      </c>
      <c r="ET32" s="769"/>
      <c r="EU32" s="769"/>
      <c r="EV32" s="769"/>
      <c r="EW32" s="769"/>
      <c r="EX32" s="769"/>
      <c r="EY32" s="769"/>
      <c r="EZ32" s="769"/>
      <c r="FA32" s="769"/>
      <c r="FB32" s="769"/>
      <c r="FC32" s="769"/>
      <c r="FD32" s="769"/>
      <c r="FE32" s="770"/>
      <c r="FF32" s="85"/>
    </row>
    <row r="33" spans="1:165" s="29" customFormat="1" ht="13.5" customHeight="1" x14ac:dyDescent="0.2">
      <c r="A33" s="32"/>
      <c r="B33" s="513"/>
      <c r="C33" s="513"/>
      <c r="D33" s="513"/>
      <c r="E33" s="514"/>
      <c r="G33" s="515" t="s">
        <v>523</v>
      </c>
      <c r="H33" s="515"/>
      <c r="I33" s="515"/>
      <c r="J33" s="515"/>
      <c r="K33" s="515"/>
      <c r="L33" s="515"/>
      <c r="M33" s="515"/>
      <c r="N33" s="515"/>
      <c r="O33" s="515"/>
      <c r="P33" s="515"/>
      <c r="Q33" s="515"/>
      <c r="R33" s="515"/>
      <c r="S33" s="515"/>
      <c r="T33" s="515"/>
      <c r="U33" s="515"/>
      <c r="V33" s="515"/>
      <c r="W33" s="515"/>
      <c r="X33" s="515"/>
      <c r="Y33" s="515"/>
      <c r="Z33" s="515"/>
      <c r="AA33" s="515"/>
      <c r="AB33" s="515"/>
      <c r="AC33" s="515"/>
      <c r="AD33" s="515"/>
      <c r="AE33" s="515"/>
      <c r="AF33" s="515"/>
      <c r="AG33" s="515"/>
      <c r="AH33" s="515"/>
      <c r="AI33" s="515"/>
      <c r="AJ33" s="515"/>
      <c r="AK33" s="515"/>
      <c r="AL33" s="515"/>
      <c r="AM33" s="515"/>
      <c r="AN33" s="515"/>
      <c r="AO33" s="515"/>
      <c r="AP33" s="515"/>
      <c r="AQ33" s="515"/>
      <c r="AR33" s="515"/>
      <c r="AS33" s="515"/>
      <c r="AT33" s="515"/>
      <c r="AU33" s="515"/>
      <c r="AV33" s="515"/>
      <c r="AW33" s="515"/>
      <c r="AX33" s="515"/>
      <c r="AY33" s="515"/>
      <c r="AZ33" s="515"/>
      <c r="BA33" s="515"/>
      <c r="BB33" s="515"/>
      <c r="BC33" s="515"/>
      <c r="BD33" s="515"/>
      <c r="BE33" s="515"/>
      <c r="BF33" s="515"/>
      <c r="BG33" s="515"/>
      <c r="BH33" s="515"/>
      <c r="BI33" s="515"/>
      <c r="BJ33" s="515"/>
      <c r="BK33" s="515"/>
      <c r="BL33" s="515"/>
      <c r="BM33" s="515"/>
      <c r="BN33" s="515"/>
      <c r="BO33" s="515"/>
      <c r="BP33" s="515"/>
      <c r="BQ33" s="516"/>
      <c r="BR33" s="517" t="s">
        <v>144</v>
      </c>
      <c r="BS33" s="518"/>
      <c r="BT33" s="518"/>
      <c r="BU33" s="518"/>
      <c r="BV33" s="518"/>
      <c r="BW33" s="518"/>
      <c r="BX33" s="518"/>
      <c r="BY33" s="518"/>
      <c r="BZ33" s="518"/>
      <c r="CA33" s="518"/>
      <c r="CB33" s="518"/>
      <c r="CC33" s="518"/>
      <c r="CD33" s="518"/>
      <c r="CE33" s="518"/>
      <c r="CF33" s="518"/>
      <c r="CG33" s="518"/>
      <c r="CH33" s="518"/>
      <c r="CI33" s="518"/>
      <c r="CJ33" s="518"/>
      <c r="CK33" s="518"/>
      <c r="CL33" s="518"/>
      <c r="CM33" s="518"/>
      <c r="CN33" s="518"/>
      <c r="CO33" s="518"/>
      <c r="CP33" s="519"/>
      <c r="CQ33" s="524">
        <f>'исходные данные'!I32/'исходные данные'!C32</f>
        <v>0.17765471540524713</v>
      </c>
      <c r="CR33" s="525"/>
      <c r="CS33" s="525"/>
      <c r="CT33" s="525"/>
      <c r="CU33" s="525"/>
      <c r="CV33" s="525"/>
      <c r="CW33" s="525"/>
      <c r="CX33" s="525"/>
      <c r="CY33" s="525"/>
      <c r="CZ33" s="525"/>
      <c r="DA33" s="525"/>
      <c r="DB33" s="525"/>
      <c r="DC33" s="525"/>
      <c r="DD33" s="526"/>
      <c r="DE33" s="524">
        <v>0.13200000000000001</v>
      </c>
      <c r="DF33" s="525"/>
      <c r="DG33" s="525"/>
      <c r="DH33" s="525"/>
      <c r="DI33" s="525"/>
      <c r="DJ33" s="525"/>
      <c r="DK33" s="525"/>
      <c r="DL33" s="525"/>
      <c r="DM33" s="525"/>
      <c r="DN33" s="525"/>
      <c r="DO33" s="525"/>
      <c r="DP33" s="525"/>
      <c r="DQ33" s="525"/>
      <c r="DR33" s="526"/>
      <c r="DS33" s="768">
        <v>0.13100000000000001</v>
      </c>
      <c r="DT33" s="769"/>
      <c r="DU33" s="769"/>
      <c r="DV33" s="769"/>
      <c r="DW33" s="769"/>
      <c r="DX33" s="769"/>
      <c r="DY33" s="769"/>
      <c r="DZ33" s="769"/>
      <c r="EA33" s="769"/>
      <c r="EB33" s="769"/>
      <c r="EC33" s="769"/>
      <c r="ED33" s="769"/>
      <c r="EE33" s="770"/>
      <c r="EF33" s="768">
        <v>0.13100000000000001</v>
      </c>
      <c r="EG33" s="769"/>
      <c r="EH33" s="769"/>
      <c r="EI33" s="769"/>
      <c r="EJ33" s="769"/>
      <c r="EK33" s="769"/>
      <c r="EL33" s="769"/>
      <c r="EM33" s="769"/>
      <c r="EN33" s="769"/>
      <c r="EO33" s="769"/>
      <c r="EP33" s="769"/>
      <c r="EQ33" s="769"/>
      <c r="ER33" s="770"/>
      <c r="ES33" s="768">
        <v>0.13100000000000001</v>
      </c>
      <c r="ET33" s="769"/>
      <c r="EU33" s="769"/>
      <c r="EV33" s="769"/>
      <c r="EW33" s="769"/>
      <c r="EX33" s="769"/>
      <c r="EY33" s="769"/>
      <c r="EZ33" s="769"/>
      <c r="FA33" s="769"/>
      <c r="FB33" s="769"/>
      <c r="FC33" s="769"/>
      <c r="FD33" s="769"/>
      <c r="FE33" s="770"/>
      <c r="FF33" s="85"/>
    </row>
    <row r="34" spans="1:165" s="29" customFormat="1" ht="13.5" customHeight="1" x14ac:dyDescent="0.2">
      <c r="A34" s="32"/>
      <c r="B34" s="513"/>
      <c r="C34" s="513"/>
      <c r="D34" s="513"/>
      <c r="E34" s="514"/>
      <c r="G34" s="515" t="s">
        <v>370</v>
      </c>
      <c r="H34" s="515"/>
      <c r="I34" s="515"/>
      <c r="J34" s="515"/>
      <c r="K34" s="515"/>
      <c r="L34" s="515"/>
      <c r="M34" s="515"/>
      <c r="N34" s="515"/>
      <c r="O34" s="515"/>
      <c r="P34" s="515"/>
      <c r="Q34" s="515"/>
      <c r="R34" s="515"/>
      <c r="S34" s="515"/>
      <c r="T34" s="515"/>
      <c r="U34" s="515"/>
      <c r="V34" s="515"/>
      <c r="W34" s="515"/>
      <c r="X34" s="515"/>
      <c r="Y34" s="515"/>
      <c r="Z34" s="515"/>
      <c r="AA34" s="515"/>
      <c r="AB34" s="515"/>
      <c r="AC34" s="515"/>
      <c r="AD34" s="515"/>
      <c r="AE34" s="515"/>
      <c r="AF34" s="515"/>
      <c r="AG34" s="515"/>
      <c r="AH34" s="515"/>
      <c r="AI34" s="515"/>
      <c r="AJ34" s="515"/>
      <c r="AK34" s="515"/>
      <c r="AL34" s="515"/>
      <c r="AM34" s="515"/>
      <c r="AN34" s="515"/>
      <c r="AO34" s="515"/>
      <c r="AP34" s="515"/>
      <c r="AQ34" s="515"/>
      <c r="AR34" s="515"/>
      <c r="AS34" s="515"/>
      <c r="AT34" s="515"/>
      <c r="AU34" s="515"/>
      <c r="AV34" s="515"/>
      <c r="AW34" s="515"/>
      <c r="AX34" s="515"/>
      <c r="AY34" s="515"/>
      <c r="AZ34" s="515"/>
      <c r="BA34" s="515"/>
      <c r="BB34" s="515"/>
      <c r="BC34" s="515"/>
      <c r="BD34" s="515"/>
      <c r="BE34" s="515"/>
      <c r="BF34" s="515"/>
      <c r="BG34" s="515"/>
      <c r="BH34" s="515"/>
      <c r="BI34" s="515"/>
      <c r="BJ34" s="515"/>
      <c r="BK34" s="515"/>
      <c r="BL34" s="515"/>
      <c r="BM34" s="515"/>
      <c r="BN34" s="515"/>
      <c r="BO34" s="515"/>
      <c r="BP34" s="515"/>
      <c r="BQ34" s="516"/>
      <c r="BR34" s="517" t="s">
        <v>144</v>
      </c>
      <c r="BS34" s="518"/>
      <c r="BT34" s="518"/>
      <c r="BU34" s="518"/>
      <c r="BV34" s="518"/>
      <c r="BW34" s="518"/>
      <c r="BX34" s="518"/>
      <c r="BY34" s="518"/>
      <c r="BZ34" s="518"/>
      <c r="CA34" s="518"/>
      <c r="CB34" s="518"/>
      <c r="CC34" s="518"/>
      <c r="CD34" s="518"/>
      <c r="CE34" s="518"/>
      <c r="CF34" s="518"/>
      <c r="CG34" s="518"/>
      <c r="CH34" s="518"/>
      <c r="CI34" s="518"/>
      <c r="CJ34" s="518"/>
      <c r="CK34" s="518"/>
      <c r="CL34" s="518"/>
      <c r="CM34" s="518"/>
      <c r="CN34" s="518"/>
      <c r="CO34" s="518"/>
      <c r="CP34" s="519"/>
      <c r="CQ34" s="524">
        <f>'исходные данные'!I33/'исходные данные'!C33</f>
        <v>0.18921782000298384</v>
      </c>
      <c r="CR34" s="525"/>
      <c r="CS34" s="525"/>
      <c r="CT34" s="525"/>
      <c r="CU34" s="525"/>
      <c r="CV34" s="525"/>
      <c r="CW34" s="525"/>
      <c r="CX34" s="525"/>
      <c r="CY34" s="525"/>
      <c r="CZ34" s="525"/>
      <c r="DA34" s="525"/>
      <c r="DB34" s="525"/>
      <c r="DC34" s="525"/>
      <c r="DD34" s="526"/>
      <c r="DE34" s="524">
        <v>0.161</v>
      </c>
      <c r="DF34" s="525"/>
      <c r="DG34" s="525"/>
      <c r="DH34" s="525"/>
      <c r="DI34" s="525"/>
      <c r="DJ34" s="525"/>
      <c r="DK34" s="525"/>
      <c r="DL34" s="525"/>
      <c r="DM34" s="525"/>
      <c r="DN34" s="525"/>
      <c r="DO34" s="525"/>
      <c r="DP34" s="525"/>
      <c r="DQ34" s="525"/>
      <c r="DR34" s="526"/>
      <c r="DS34" s="768">
        <v>0.16</v>
      </c>
      <c r="DT34" s="769"/>
      <c r="DU34" s="769"/>
      <c r="DV34" s="769"/>
      <c r="DW34" s="769"/>
      <c r="DX34" s="769"/>
      <c r="DY34" s="769"/>
      <c r="DZ34" s="769"/>
      <c r="EA34" s="769"/>
      <c r="EB34" s="769"/>
      <c r="EC34" s="769"/>
      <c r="ED34" s="769"/>
      <c r="EE34" s="770"/>
      <c r="EF34" s="768">
        <v>0.16</v>
      </c>
      <c r="EG34" s="769"/>
      <c r="EH34" s="769"/>
      <c r="EI34" s="769"/>
      <c r="EJ34" s="769"/>
      <c r="EK34" s="769"/>
      <c r="EL34" s="769"/>
      <c r="EM34" s="769"/>
      <c r="EN34" s="769"/>
      <c r="EO34" s="769"/>
      <c r="EP34" s="769"/>
      <c r="EQ34" s="769"/>
      <c r="ER34" s="770"/>
      <c r="ES34" s="768">
        <v>0.16</v>
      </c>
      <c r="ET34" s="769"/>
      <c r="EU34" s="769"/>
      <c r="EV34" s="769"/>
      <c r="EW34" s="769"/>
      <c r="EX34" s="769"/>
      <c r="EY34" s="769"/>
      <c r="EZ34" s="769"/>
      <c r="FA34" s="769"/>
      <c r="FB34" s="769"/>
      <c r="FC34" s="769"/>
      <c r="FD34" s="769"/>
      <c r="FE34" s="770"/>
      <c r="FF34" s="85"/>
    </row>
    <row r="35" spans="1:165" s="29" customFormat="1" ht="13.5" customHeight="1" x14ac:dyDescent="0.2">
      <c r="A35" s="32"/>
      <c r="B35" s="513"/>
      <c r="C35" s="513"/>
      <c r="D35" s="513"/>
      <c r="E35" s="514"/>
      <c r="G35" s="515" t="s">
        <v>524</v>
      </c>
      <c r="H35" s="515"/>
      <c r="I35" s="515"/>
      <c r="J35" s="515"/>
      <c r="K35" s="515"/>
      <c r="L35" s="515"/>
      <c r="M35" s="515"/>
      <c r="N35" s="515"/>
      <c r="O35" s="515"/>
      <c r="P35" s="515"/>
      <c r="Q35" s="515"/>
      <c r="R35" s="515"/>
      <c r="S35" s="515"/>
      <c r="T35" s="515"/>
      <c r="U35" s="515"/>
      <c r="V35" s="515"/>
      <c r="W35" s="515"/>
      <c r="X35" s="515"/>
      <c r="Y35" s="515"/>
      <c r="Z35" s="515"/>
      <c r="AA35" s="515"/>
      <c r="AB35" s="515"/>
      <c r="AC35" s="515"/>
      <c r="AD35" s="515"/>
      <c r="AE35" s="515"/>
      <c r="AF35" s="515"/>
      <c r="AG35" s="515"/>
      <c r="AH35" s="515"/>
      <c r="AI35" s="515"/>
      <c r="AJ35" s="515"/>
      <c r="AK35" s="515"/>
      <c r="AL35" s="515"/>
      <c r="AM35" s="515"/>
      <c r="AN35" s="515"/>
      <c r="AO35" s="515"/>
      <c r="AP35" s="515"/>
      <c r="AQ35" s="515"/>
      <c r="AR35" s="515"/>
      <c r="AS35" s="515"/>
      <c r="AT35" s="515"/>
      <c r="AU35" s="515"/>
      <c r="AV35" s="515"/>
      <c r="AW35" s="515"/>
      <c r="AX35" s="515"/>
      <c r="AY35" s="515"/>
      <c r="AZ35" s="515"/>
      <c r="BA35" s="515"/>
      <c r="BB35" s="515"/>
      <c r="BC35" s="515"/>
      <c r="BD35" s="515"/>
      <c r="BE35" s="515"/>
      <c r="BF35" s="515"/>
      <c r="BG35" s="515"/>
      <c r="BH35" s="515"/>
      <c r="BI35" s="515"/>
      <c r="BJ35" s="515"/>
      <c r="BK35" s="515"/>
      <c r="BL35" s="515"/>
      <c r="BM35" s="515"/>
      <c r="BN35" s="515"/>
      <c r="BO35" s="515"/>
      <c r="BP35" s="515"/>
      <c r="BQ35" s="516"/>
      <c r="BR35" s="517" t="s">
        <v>144</v>
      </c>
      <c r="BS35" s="518"/>
      <c r="BT35" s="518"/>
      <c r="BU35" s="518"/>
      <c r="BV35" s="518"/>
      <c r="BW35" s="518"/>
      <c r="BX35" s="518"/>
      <c r="BY35" s="518"/>
      <c r="BZ35" s="518"/>
      <c r="CA35" s="518"/>
      <c r="CB35" s="518"/>
      <c r="CC35" s="518"/>
      <c r="CD35" s="518"/>
      <c r="CE35" s="518"/>
      <c r="CF35" s="518"/>
      <c r="CG35" s="518"/>
      <c r="CH35" s="518"/>
      <c r="CI35" s="518"/>
      <c r="CJ35" s="518"/>
      <c r="CK35" s="518"/>
      <c r="CL35" s="518"/>
      <c r="CM35" s="518"/>
      <c r="CN35" s="518"/>
      <c r="CO35" s="518"/>
      <c r="CP35" s="519"/>
      <c r="CQ35" s="524">
        <f>'исходные данные'!I34/'исходные данные'!C34</f>
        <v>0.57762014217460766</v>
      </c>
      <c r="CR35" s="525"/>
      <c r="CS35" s="525"/>
      <c r="CT35" s="525"/>
      <c r="CU35" s="525"/>
      <c r="CV35" s="525"/>
      <c r="CW35" s="525"/>
      <c r="CX35" s="525"/>
      <c r="CY35" s="525"/>
      <c r="CZ35" s="525"/>
      <c r="DA35" s="525"/>
      <c r="DB35" s="525"/>
      <c r="DC35" s="525"/>
      <c r="DD35" s="526"/>
      <c r="DE35" s="524">
        <v>0.245</v>
      </c>
      <c r="DF35" s="525"/>
      <c r="DG35" s="525"/>
      <c r="DH35" s="525"/>
      <c r="DI35" s="525"/>
      <c r="DJ35" s="525"/>
      <c r="DK35" s="525"/>
      <c r="DL35" s="525"/>
      <c r="DM35" s="525"/>
      <c r="DN35" s="525"/>
      <c r="DO35" s="525"/>
      <c r="DP35" s="525"/>
      <c r="DQ35" s="525"/>
      <c r="DR35" s="526"/>
      <c r="DS35" s="768">
        <v>0.16</v>
      </c>
      <c r="DT35" s="769"/>
      <c r="DU35" s="769"/>
      <c r="DV35" s="769"/>
      <c r="DW35" s="769"/>
      <c r="DX35" s="769"/>
      <c r="DY35" s="769"/>
      <c r="DZ35" s="769"/>
      <c r="EA35" s="769"/>
      <c r="EB35" s="769"/>
      <c r="EC35" s="769"/>
      <c r="ED35" s="769"/>
      <c r="EE35" s="770"/>
      <c r="EF35" s="768">
        <v>0.16</v>
      </c>
      <c r="EG35" s="769"/>
      <c r="EH35" s="769"/>
      <c r="EI35" s="769"/>
      <c r="EJ35" s="769"/>
      <c r="EK35" s="769"/>
      <c r="EL35" s="769"/>
      <c r="EM35" s="769"/>
      <c r="EN35" s="769"/>
      <c r="EO35" s="769"/>
      <c r="EP35" s="769"/>
      <c r="EQ35" s="769"/>
      <c r="ER35" s="770"/>
      <c r="ES35" s="768">
        <v>0.16</v>
      </c>
      <c r="ET35" s="769"/>
      <c r="EU35" s="769"/>
      <c r="EV35" s="769"/>
      <c r="EW35" s="769"/>
      <c r="EX35" s="769"/>
      <c r="EY35" s="769"/>
      <c r="EZ35" s="769"/>
      <c r="FA35" s="769"/>
      <c r="FB35" s="769"/>
      <c r="FC35" s="769"/>
      <c r="FD35" s="769"/>
      <c r="FE35" s="770"/>
      <c r="FF35" s="85"/>
    </row>
    <row r="36" spans="1:165" s="29" customFormat="1" ht="13.5" customHeight="1" x14ac:dyDescent="0.2">
      <c r="A36" s="32"/>
      <c r="B36" s="513">
        <v>3</v>
      </c>
      <c r="C36" s="513"/>
      <c r="D36" s="513"/>
      <c r="E36" s="514"/>
      <c r="G36" s="515" t="s">
        <v>139</v>
      </c>
      <c r="H36" s="515"/>
      <c r="I36" s="515"/>
      <c r="J36" s="515"/>
      <c r="K36" s="515"/>
      <c r="L36" s="515"/>
      <c r="M36" s="515"/>
      <c r="N36" s="515"/>
      <c r="O36" s="515"/>
      <c r="P36" s="515"/>
      <c r="Q36" s="515"/>
      <c r="R36" s="515"/>
      <c r="S36" s="515"/>
      <c r="T36" s="515"/>
      <c r="U36" s="515"/>
      <c r="V36" s="515"/>
      <c r="W36" s="515"/>
      <c r="X36" s="515"/>
      <c r="Y36" s="515"/>
      <c r="Z36" s="515"/>
      <c r="AA36" s="515"/>
      <c r="AB36" s="515"/>
      <c r="AC36" s="515"/>
      <c r="AD36" s="515"/>
      <c r="AE36" s="515"/>
      <c r="AF36" s="515"/>
      <c r="AG36" s="515"/>
      <c r="AH36" s="515"/>
      <c r="AI36" s="515"/>
      <c r="AJ36" s="515"/>
      <c r="AK36" s="515"/>
      <c r="AL36" s="515"/>
      <c r="AM36" s="515"/>
      <c r="AN36" s="515"/>
      <c r="AO36" s="515"/>
      <c r="AP36" s="515"/>
      <c r="AQ36" s="515"/>
      <c r="AR36" s="515"/>
      <c r="AS36" s="515"/>
      <c r="AT36" s="515"/>
      <c r="AU36" s="515"/>
      <c r="AV36" s="515"/>
      <c r="AW36" s="515"/>
      <c r="AX36" s="515"/>
      <c r="AY36" s="515"/>
      <c r="AZ36" s="515"/>
      <c r="BA36" s="515"/>
      <c r="BB36" s="515"/>
      <c r="BC36" s="515"/>
      <c r="BD36" s="515"/>
      <c r="BE36" s="515"/>
      <c r="BF36" s="515"/>
      <c r="BG36" s="515"/>
      <c r="BH36" s="515"/>
      <c r="BI36" s="515"/>
      <c r="BJ36" s="515"/>
      <c r="BK36" s="515"/>
      <c r="BL36" s="515"/>
      <c r="BM36" s="515"/>
      <c r="BN36" s="515"/>
      <c r="BO36" s="515"/>
      <c r="BP36" s="515"/>
      <c r="BQ36" s="516"/>
      <c r="BR36" s="517" t="s">
        <v>146</v>
      </c>
      <c r="BS36" s="518"/>
      <c r="BT36" s="518"/>
      <c r="BU36" s="518"/>
      <c r="BV36" s="518"/>
      <c r="BW36" s="518"/>
      <c r="BX36" s="518"/>
      <c r="BY36" s="518"/>
      <c r="BZ36" s="518"/>
      <c r="CA36" s="518"/>
      <c r="CB36" s="518"/>
      <c r="CC36" s="518"/>
      <c r="CD36" s="518"/>
      <c r="CE36" s="518"/>
      <c r="CF36" s="518"/>
      <c r="CG36" s="518"/>
      <c r="CH36" s="518"/>
      <c r="CI36" s="518"/>
      <c r="CJ36" s="518"/>
      <c r="CK36" s="518"/>
      <c r="CL36" s="518"/>
      <c r="CM36" s="518"/>
      <c r="CN36" s="518"/>
      <c r="CO36" s="518"/>
      <c r="CP36" s="519"/>
      <c r="CQ36" s="517"/>
      <c r="CR36" s="518"/>
      <c r="CS36" s="518"/>
      <c r="CT36" s="518"/>
      <c r="CU36" s="518"/>
      <c r="CV36" s="518"/>
      <c r="CW36" s="518"/>
      <c r="CX36" s="518"/>
      <c r="CY36" s="518"/>
      <c r="CZ36" s="518"/>
      <c r="DA36" s="518"/>
      <c r="DB36" s="518"/>
      <c r="DC36" s="518"/>
      <c r="DD36" s="519"/>
      <c r="DE36" s="517"/>
      <c r="DF36" s="518"/>
      <c r="DG36" s="518"/>
      <c r="DH36" s="518"/>
      <c r="DI36" s="518"/>
      <c r="DJ36" s="518"/>
      <c r="DK36" s="518"/>
      <c r="DL36" s="518"/>
      <c r="DM36" s="518"/>
      <c r="DN36" s="518"/>
      <c r="DO36" s="518"/>
      <c r="DP36" s="518"/>
      <c r="DQ36" s="518"/>
      <c r="DR36" s="519"/>
      <c r="DS36" s="760"/>
      <c r="DT36" s="761"/>
      <c r="DU36" s="761"/>
      <c r="DV36" s="761"/>
      <c r="DW36" s="761"/>
      <c r="DX36" s="761"/>
      <c r="DY36" s="761"/>
      <c r="DZ36" s="761"/>
      <c r="EA36" s="761"/>
      <c r="EB36" s="761"/>
      <c r="EC36" s="761"/>
      <c r="ED36" s="761"/>
      <c r="EE36" s="762"/>
      <c r="EF36" s="760"/>
      <c r="EG36" s="761"/>
      <c r="EH36" s="761"/>
      <c r="EI36" s="761"/>
      <c r="EJ36" s="761"/>
      <c r="EK36" s="761"/>
      <c r="EL36" s="761"/>
      <c r="EM36" s="761"/>
      <c r="EN36" s="761"/>
      <c r="EO36" s="761"/>
      <c r="EP36" s="761"/>
      <c r="EQ36" s="761"/>
      <c r="ER36" s="762"/>
      <c r="ES36" s="760"/>
      <c r="ET36" s="761"/>
      <c r="EU36" s="761"/>
      <c r="EV36" s="761"/>
      <c r="EW36" s="761"/>
      <c r="EX36" s="761"/>
      <c r="EY36" s="761"/>
      <c r="EZ36" s="761"/>
      <c r="FA36" s="761"/>
      <c r="FB36" s="761"/>
      <c r="FC36" s="761"/>
      <c r="FD36" s="761"/>
      <c r="FE36" s="762"/>
      <c r="FF36" s="1"/>
    </row>
    <row r="37" spans="1:165" s="29" customFormat="1" ht="16.5" customHeight="1" x14ac:dyDescent="0.2">
      <c r="A37" s="32"/>
      <c r="B37" s="513"/>
      <c r="C37" s="513"/>
      <c r="D37" s="513"/>
      <c r="E37" s="514"/>
      <c r="G37" s="515" t="s">
        <v>375</v>
      </c>
      <c r="H37" s="515"/>
      <c r="I37" s="515"/>
      <c r="J37" s="515"/>
      <c r="K37" s="515"/>
      <c r="L37" s="515"/>
      <c r="M37" s="515"/>
      <c r="N37" s="515"/>
      <c r="O37" s="515"/>
      <c r="P37" s="515"/>
      <c r="Q37" s="515"/>
      <c r="R37" s="515"/>
      <c r="S37" s="515"/>
      <c r="T37" s="515"/>
      <c r="U37" s="515"/>
      <c r="V37" s="515"/>
      <c r="W37" s="515"/>
      <c r="X37" s="515"/>
      <c r="Y37" s="515"/>
      <c r="Z37" s="515"/>
      <c r="AA37" s="515"/>
      <c r="AB37" s="515"/>
      <c r="AC37" s="515"/>
      <c r="AD37" s="515"/>
      <c r="AE37" s="515"/>
      <c r="AF37" s="515"/>
      <c r="AG37" s="515"/>
      <c r="AH37" s="515"/>
      <c r="AI37" s="515"/>
      <c r="AJ37" s="515"/>
      <c r="AK37" s="515"/>
      <c r="AL37" s="515"/>
      <c r="AM37" s="515"/>
      <c r="AN37" s="515"/>
      <c r="AO37" s="515"/>
      <c r="AP37" s="515"/>
      <c r="AQ37" s="515"/>
      <c r="AR37" s="515"/>
      <c r="AS37" s="515"/>
      <c r="AT37" s="515"/>
      <c r="AU37" s="515"/>
      <c r="AV37" s="515"/>
      <c r="AW37" s="515"/>
      <c r="AX37" s="515"/>
      <c r="AY37" s="515"/>
      <c r="AZ37" s="515"/>
      <c r="BA37" s="515"/>
      <c r="BB37" s="515"/>
      <c r="BC37" s="515"/>
      <c r="BD37" s="515"/>
      <c r="BE37" s="515"/>
      <c r="BF37" s="515"/>
      <c r="BG37" s="515"/>
      <c r="BH37" s="515"/>
      <c r="BI37" s="515"/>
      <c r="BJ37" s="515"/>
      <c r="BK37" s="515"/>
      <c r="BL37" s="515"/>
      <c r="BM37" s="515"/>
      <c r="BN37" s="515"/>
      <c r="BO37" s="515"/>
      <c r="BP37" s="515"/>
      <c r="BQ37" s="516"/>
      <c r="BR37" s="517" t="s">
        <v>146</v>
      </c>
      <c r="BS37" s="518"/>
      <c r="BT37" s="518"/>
      <c r="BU37" s="518"/>
      <c r="BV37" s="518"/>
      <c r="BW37" s="518"/>
      <c r="BX37" s="518"/>
      <c r="BY37" s="518"/>
      <c r="BZ37" s="518"/>
      <c r="CA37" s="518"/>
      <c r="CB37" s="518"/>
      <c r="CC37" s="518"/>
      <c r="CD37" s="518"/>
      <c r="CE37" s="518"/>
      <c r="CF37" s="518"/>
      <c r="CG37" s="518"/>
      <c r="CH37" s="518"/>
      <c r="CI37" s="518"/>
      <c r="CJ37" s="518"/>
      <c r="CK37" s="518"/>
      <c r="CL37" s="518"/>
      <c r="CM37" s="518"/>
      <c r="CN37" s="518"/>
      <c r="CO37" s="518"/>
      <c r="CP37" s="519"/>
      <c r="CQ37" s="768">
        <v>0.69</v>
      </c>
      <c r="CR37" s="769"/>
      <c r="CS37" s="769"/>
      <c r="CT37" s="769"/>
      <c r="CU37" s="769"/>
      <c r="CV37" s="769"/>
      <c r="CW37" s="769"/>
      <c r="CX37" s="769"/>
      <c r="CY37" s="769"/>
      <c r="CZ37" s="769"/>
      <c r="DA37" s="769"/>
      <c r="DB37" s="769"/>
      <c r="DC37" s="769"/>
      <c r="DD37" s="770"/>
      <c r="DE37" s="760">
        <v>0.69</v>
      </c>
      <c r="DF37" s="761"/>
      <c r="DG37" s="761"/>
      <c r="DH37" s="761"/>
      <c r="DI37" s="761"/>
      <c r="DJ37" s="761"/>
      <c r="DK37" s="761"/>
      <c r="DL37" s="761"/>
      <c r="DM37" s="761"/>
      <c r="DN37" s="761"/>
      <c r="DO37" s="761"/>
      <c r="DP37" s="761"/>
      <c r="DQ37" s="761"/>
      <c r="DR37" s="762"/>
      <c r="DS37" s="760">
        <f>1.69</f>
        <v>1.69</v>
      </c>
      <c r="DT37" s="761"/>
      <c r="DU37" s="761"/>
      <c r="DV37" s="761"/>
      <c r="DW37" s="761"/>
      <c r="DX37" s="761"/>
      <c r="DY37" s="761"/>
      <c r="DZ37" s="761"/>
      <c r="EA37" s="761"/>
      <c r="EB37" s="761"/>
      <c r="EC37" s="761"/>
      <c r="ED37" s="761"/>
      <c r="EE37" s="762"/>
      <c r="EF37" s="760"/>
      <c r="EG37" s="761"/>
      <c r="EH37" s="761"/>
      <c r="EI37" s="761"/>
      <c r="EJ37" s="761"/>
      <c r="EK37" s="761"/>
      <c r="EL37" s="761"/>
      <c r="EM37" s="761"/>
      <c r="EN37" s="761"/>
      <c r="EO37" s="761"/>
      <c r="EP37" s="761"/>
      <c r="EQ37" s="761"/>
      <c r="ER37" s="762"/>
      <c r="ES37" s="760"/>
      <c r="ET37" s="761"/>
      <c r="EU37" s="761"/>
      <c r="EV37" s="761"/>
      <c r="EW37" s="761"/>
      <c r="EX37" s="761"/>
      <c r="EY37" s="761"/>
      <c r="EZ37" s="761"/>
      <c r="FA37" s="761"/>
      <c r="FB37" s="761"/>
      <c r="FC37" s="761"/>
      <c r="FD37" s="761"/>
      <c r="FE37" s="762"/>
      <c r="FF37" s="29" t="s">
        <v>613</v>
      </c>
      <c r="FI37" s="29">
        <f>DS37-DE37</f>
        <v>1</v>
      </c>
    </row>
    <row r="38" spans="1:165" s="29" customFormat="1" ht="26.25" customHeight="1" x14ac:dyDescent="0.2">
      <c r="A38" s="32"/>
      <c r="B38" s="513"/>
      <c r="C38" s="513"/>
      <c r="D38" s="513"/>
      <c r="E38" s="514"/>
      <c r="G38" s="515" t="s">
        <v>373</v>
      </c>
      <c r="H38" s="515"/>
      <c r="I38" s="515"/>
      <c r="J38" s="515"/>
      <c r="K38" s="515"/>
      <c r="L38" s="515"/>
      <c r="M38" s="515"/>
      <c r="N38" s="515"/>
      <c r="O38" s="515"/>
      <c r="P38" s="515"/>
      <c r="Q38" s="515"/>
      <c r="R38" s="515"/>
      <c r="S38" s="515"/>
      <c r="T38" s="515"/>
      <c r="U38" s="515"/>
      <c r="V38" s="515"/>
      <c r="W38" s="515"/>
      <c r="X38" s="515"/>
      <c r="Y38" s="515"/>
      <c r="Z38" s="515"/>
      <c r="AA38" s="515"/>
      <c r="AB38" s="515"/>
      <c r="AC38" s="515"/>
      <c r="AD38" s="515"/>
      <c r="AE38" s="515"/>
      <c r="AF38" s="515"/>
      <c r="AG38" s="515"/>
      <c r="AH38" s="515"/>
      <c r="AI38" s="515"/>
      <c r="AJ38" s="515"/>
      <c r="AK38" s="515"/>
      <c r="AL38" s="515"/>
      <c r="AM38" s="515"/>
      <c r="AN38" s="515"/>
      <c r="AO38" s="515"/>
      <c r="AP38" s="515"/>
      <c r="AQ38" s="515"/>
      <c r="AR38" s="515"/>
      <c r="AS38" s="515"/>
      <c r="AT38" s="515"/>
      <c r="AU38" s="515"/>
      <c r="AV38" s="515"/>
      <c r="AW38" s="515"/>
      <c r="AX38" s="515"/>
      <c r="AY38" s="515"/>
      <c r="AZ38" s="515"/>
      <c r="BA38" s="515"/>
      <c r="BB38" s="515"/>
      <c r="BC38" s="515"/>
      <c r="BD38" s="515"/>
      <c r="BE38" s="515"/>
      <c r="BF38" s="515"/>
      <c r="BG38" s="515"/>
      <c r="BH38" s="515"/>
      <c r="BI38" s="515"/>
      <c r="BJ38" s="515"/>
      <c r="BK38" s="515"/>
      <c r="BL38" s="515"/>
      <c r="BM38" s="515"/>
      <c r="BN38" s="515"/>
      <c r="BO38" s="515"/>
      <c r="BP38" s="515"/>
      <c r="BQ38" s="516"/>
      <c r="BR38" s="517" t="s">
        <v>146</v>
      </c>
      <c r="BS38" s="518"/>
      <c r="BT38" s="518"/>
      <c r="BU38" s="518"/>
      <c r="BV38" s="518"/>
      <c r="BW38" s="518"/>
      <c r="BX38" s="518"/>
      <c r="BY38" s="518"/>
      <c r="BZ38" s="518"/>
      <c r="CA38" s="518"/>
      <c r="CB38" s="518"/>
      <c r="CC38" s="518"/>
      <c r="CD38" s="518"/>
      <c r="CE38" s="518"/>
      <c r="CF38" s="518"/>
      <c r="CG38" s="518"/>
      <c r="CH38" s="518"/>
      <c r="CI38" s="518"/>
      <c r="CJ38" s="518"/>
      <c r="CK38" s="518"/>
      <c r="CL38" s="518"/>
      <c r="CM38" s="518"/>
      <c r="CN38" s="518"/>
      <c r="CO38" s="518"/>
      <c r="CP38" s="519"/>
      <c r="CQ38" s="524">
        <f>'исходные данные'!B22</f>
        <v>0.9952210158</v>
      </c>
      <c r="CR38" s="525"/>
      <c r="CS38" s="525"/>
      <c r="CT38" s="525"/>
      <c r="CU38" s="525"/>
      <c r="CV38" s="525"/>
      <c r="CW38" s="525"/>
      <c r="CX38" s="525"/>
      <c r="CY38" s="525"/>
      <c r="CZ38" s="525"/>
      <c r="DA38" s="525"/>
      <c r="DB38" s="525"/>
      <c r="DC38" s="525"/>
      <c r="DD38" s="526"/>
      <c r="DE38" s="760">
        <v>1.609</v>
      </c>
      <c r="DF38" s="761"/>
      <c r="DG38" s="761"/>
      <c r="DH38" s="761"/>
      <c r="DI38" s="761"/>
      <c r="DJ38" s="761"/>
      <c r="DK38" s="761"/>
      <c r="DL38" s="761"/>
      <c r="DM38" s="761"/>
      <c r="DN38" s="761"/>
      <c r="DO38" s="761"/>
      <c r="DP38" s="761"/>
      <c r="DQ38" s="761"/>
      <c r="DR38" s="762"/>
      <c r="DS38" s="760"/>
      <c r="DT38" s="761"/>
      <c r="DU38" s="761"/>
      <c r="DV38" s="761"/>
      <c r="DW38" s="761"/>
      <c r="DX38" s="761"/>
      <c r="DY38" s="761"/>
      <c r="DZ38" s="761"/>
      <c r="EA38" s="761"/>
      <c r="EB38" s="761"/>
      <c r="EC38" s="761"/>
      <c r="ED38" s="761"/>
      <c r="EE38" s="762"/>
      <c r="EF38" s="760">
        <f>0.156</f>
        <v>0.156</v>
      </c>
      <c r="EG38" s="761"/>
      <c r="EH38" s="761"/>
      <c r="EI38" s="761"/>
      <c r="EJ38" s="761"/>
      <c r="EK38" s="761"/>
      <c r="EL38" s="761"/>
      <c r="EM38" s="761"/>
      <c r="EN38" s="761"/>
      <c r="EO38" s="761"/>
      <c r="EP38" s="761"/>
      <c r="EQ38" s="761"/>
      <c r="ER38" s="762"/>
      <c r="ES38" s="760"/>
      <c r="ET38" s="761"/>
      <c r="EU38" s="761"/>
      <c r="EV38" s="761"/>
      <c r="EW38" s="761"/>
      <c r="EX38" s="761"/>
      <c r="EY38" s="761"/>
      <c r="EZ38" s="761"/>
      <c r="FA38" s="761"/>
      <c r="FB38" s="761"/>
      <c r="FC38" s="761"/>
      <c r="FD38" s="761"/>
      <c r="FE38" s="762"/>
      <c r="FF38" s="1"/>
    </row>
    <row r="39" spans="1:165" s="29" customFormat="1" ht="16.5" customHeight="1" x14ac:dyDescent="0.2">
      <c r="A39" s="32"/>
      <c r="B39" s="513"/>
      <c r="C39" s="513"/>
      <c r="D39" s="513"/>
      <c r="E39" s="514"/>
      <c r="G39" s="515" t="s">
        <v>374</v>
      </c>
      <c r="H39" s="515"/>
      <c r="I39" s="515"/>
      <c r="J39" s="515"/>
      <c r="K39" s="515"/>
      <c r="L39" s="515"/>
      <c r="M39" s="515"/>
      <c r="N39" s="515"/>
      <c r="O39" s="515"/>
      <c r="P39" s="515"/>
      <c r="Q39" s="515"/>
      <c r="R39" s="515"/>
      <c r="S39" s="515"/>
      <c r="T39" s="515"/>
      <c r="U39" s="515"/>
      <c r="V39" s="515"/>
      <c r="W39" s="515"/>
      <c r="X39" s="515"/>
      <c r="Y39" s="515"/>
      <c r="Z39" s="515"/>
      <c r="AA39" s="515"/>
      <c r="AB39" s="515"/>
      <c r="AC39" s="515"/>
      <c r="AD39" s="515"/>
      <c r="AE39" s="515"/>
      <c r="AF39" s="515"/>
      <c r="AG39" s="515"/>
      <c r="AH39" s="515"/>
      <c r="AI39" s="515"/>
      <c r="AJ39" s="515"/>
      <c r="AK39" s="515"/>
      <c r="AL39" s="515"/>
      <c r="AM39" s="515"/>
      <c r="AN39" s="515"/>
      <c r="AO39" s="515"/>
      <c r="AP39" s="515"/>
      <c r="AQ39" s="515"/>
      <c r="AR39" s="515"/>
      <c r="AS39" s="515"/>
      <c r="AT39" s="515"/>
      <c r="AU39" s="515"/>
      <c r="AV39" s="515"/>
      <c r="AW39" s="515"/>
      <c r="AX39" s="515"/>
      <c r="AY39" s="515"/>
      <c r="AZ39" s="515"/>
      <c r="BA39" s="515"/>
      <c r="BB39" s="515"/>
      <c r="BC39" s="515"/>
      <c r="BD39" s="515"/>
      <c r="BE39" s="515"/>
      <c r="BF39" s="515"/>
      <c r="BG39" s="515"/>
      <c r="BH39" s="515"/>
      <c r="BI39" s="515"/>
      <c r="BJ39" s="515"/>
      <c r="BK39" s="515"/>
      <c r="BL39" s="515"/>
      <c r="BM39" s="515"/>
      <c r="BN39" s="515"/>
      <c r="BO39" s="515"/>
      <c r="BP39" s="515"/>
      <c r="BQ39" s="516"/>
      <c r="BR39" s="517" t="s">
        <v>146</v>
      </c>
      <c r="BS39" s="518"/>
      <c r="BT39" s="518"/>
      <c r="BU39" s="518"/>
      <c r="BV39" s="518"/>
      <c r="BW39" s="518"/>
      <c r="BX39" s="518"/>
      <c r="BY39" s="518"/>
      <c r="BZ39" s="518"/>
      <c r="CA39" s="518"/>
      <c r="CB39" s="518"/>
      <c r="CC39" s="518"/>
      <c r="CD39" s="518"/>
      <c r="CE39" s="518"/>
      <c r="CF39" s="518"/>
      <c r="CG39" s="518"/>
      <c r="CH39" s="518"/>
      <c r="CI39" s="518"/>
      <c r="CJ39" s="518"/>
      <c r="CK39" s="518"/>
      <c r="CL39" s="518"/>
      <c r="CM39" s="518"/>
      <c r="CN39" s="518"/>
      <c r="CO39" s="518"/>
      <c r="CP39" s="519"/>
      <c r="CQ39" s="524">
        <f>'исходные данные'!B23</f>
        <v>0.77159999999999984</v>
      </c>
      <c r="CR39" s="525"/>
      <c r="CS39" s="525"/>
      <c r="CT39" s="525"/>
      <c r="CU39" s="525"/>
      <c r="CV39" s="525"/>
      <c r="CW39" s="525"/>
      <c r="CX39" s="525"/>
      <c r="CY39" s="525"/>
      <c r="CZ39" s="525"/>
      <c r="DA39" s="525"/>
      <c r="DB39" s="525"/>
      <c r="DC39" s="525"/>
      <c r="DD39" s="526"/>
      <c r="DE39" s="760">
        <v>0.81</v>
      </c>
      <c r="DF39" s="761"/>
      <c r="DG39" s="761"/>
      <c r="DH39" s="761"/>
      <c r="DI39" s="761"/>
      <c r="DJ39" s="761"/>
      <c r="DK39" s="761"/>
      <c r="DL39" s="761"/>
      <c r="DM39" s="761"/>
      <c r="DN39" s="761"/>
      <c r="DO39" s="761"/>
      <c r="DP39" s="761"/>
      <c r="DQ39" s="761"/>
      <c r="DR39" s="762"/>
      <c r="DS39" s="760">
        <f>0.35</f>
        <v>0.35</v>
      </c>
      <c r="DT39" s="761"/>
      <c r="DU39" s="761"/>
      <c r="DV39" s="761"/>
      <c r="DW39" s="761"/>
      <c r="DX39" s="761"/>
      <c r="DY39" s="761"/>
      <c r="DZ39" s="761"/>
      <c r="EA39" s="761"/>
      <c r="EB39" s="761"/>
      <c r="EC39" s="761"/>
      <c r="ED39" s="761"/>
      <c r="EE39" s="762"/>
      <c r="EF39" s="760"/>
      <c r="EG39" s="761"/>
      <c r="EH39" s="761"/>
      <c r="EI39" s="761"/>
      <c r="EJ39" s="761"/>
      <c r="EK39" s="761"/>
      <c r="EL39" s="761"/>
      <c r="EM39" s="761"/>
      <c r="EN39" s="761"/>
      <c r="EO39" s="761"/>
      <c r="EP39" s="761"/>
      <c r="EQ39" s="761"/>
      <c r="ER39" s="762"/>
      <c r="ES39" s="760"/>
      <c r="ET39" s="761"/>
      <c r="EU39" s="761"/>
      <c r="EV39" s="761"/>
      <c r="EW39" s="761"/>
      <c r="EX39" s="761"/>
      <c r="EY39" s="761"/>
      <c r="EZ39" s="761"/>
      <c r="FA39" s="761"/>
      <c r="FB39" s="761"/>
      <c r="FC39" s="761"/>
      <c r="FD39" s="761"/>
      <c r="FE39" s="762"/>
      <c r="FF39" s="1"/>
    </row>
    <row r="40" spans="1:165" s="29" customFormat="1" ht="16.5" customHeight="1" x14ac:dyDescent="0.2">
      <c r="A40" s="32"/>
      <c r="B40" s="513"/>
      <c r="C40" s="513"/>
      <c r="D40" s="513"/>
      <c r="E40" s="514"/>
      <c r="G40" s="515" t="s">
        <v>372</v>
      </c>
      <c r="H40" s="515"/>
      <c r="I40" s="515"/>
      <c r="J40" s="515"/>
      <c r="K40" s="515"/>
      <c r="L40" s="515"/>
      <c r="M40" s="515"/>
      <c r="N40" s="515"/>
      <c r="O40" s="515"/>
      <c r="P40" s="515"/>
      <c r="Q40" s="515"/>
      <c r="R40" s="515"/>
      <c r="S40" s="515"/>
      <c r="T40" s="515"/>
      <c r="U40" s="515"/>
      <c r="V40" s="515"/>
      <c r="W40" s="515"/>
      <c r="X40" s="515"/>
      <c r="Y40" s="515"/>
      <c r="Z40" s="515"/>
      <c r="AA40" s="515"/>
      <c r="AB40" s="515"/>
      <c r="AC40" s="515"/>
      <c r="AD40" s="515"/>
      <c r="AE40" s="515"/>
      <c r="AF40" s="515"/>
      <c r="AG40" s="515"/>
      <c r="AH40" s="515"/>
      <c r="AI40" s="515"/>
      <c r="AJ40" s="515"/>
      <c r="AK40" s="515"/>
      <c r="AL40" s="515"/>
      <c r="AM40" s="515"/>
      <c r="AN40" s="515"/>
      <c r="AO40" s="515"/>
      <c r="AP40" s="515"/>
      <c r="AQ40" s="515"/>
      <c r="AR40" s="515"/>
      <c r="AS40" s="515"/>
      <c r="AT40" s="515"/>
      <c r="AU40" s="515"/>
      <c r="AV40" s="515"/>
      <c r="AW40" s="515"/>
      <c r="AX40" s="515"/>
      <c r="AY40" s="515"/>
      <c r="AZ40" s="515"/>
      <c r="BA40" s="515"/>
      <c r="BB40" s="515"/>
      <c r="BC40" s="515"/>
      <c r="BD40" s="515"/>
      <c r="BE40" s="515"/>
      <c r="BF40" s="515"/>
      <c r="BG40" s="515"/>
      <c r="BH40" s="515"/>
      <c r="BI40" s="515"/>
      <c r="BJ40" s="515"/>
      <c r="BK40" s="515"/>
      <c r="BL40" s="515"/>
      <c r="BM40" s="515"/>
      <c r="BN40" s="515"/>
      <c r="BO40" s="515"/>
      <c r="BP40" s="515"/>
      <c r="BQ40" s="516"/>
      <c r="BR40" s="517" t="s">
        <v>146</v>
      </c>
      <c r="BS40" s="518"/>
      <c r="BT40" s="518"/>
      <c r="BU40" s="518"/>
      <c r="BV40" s="518"/>
      <c r="BW40" s="518"/>
      <c r="BX40" s="518"/>
      <c r="BY40" s="518"/>
      <c r="BZ40" s="518"/>
      <c r="CA40" s="518"/>
      <c r="CB40" s="518"/>
      <c r="CC40" s="518"/>
      <c r="CD40" s="518"/>
      <c r="CE40" s="518"/>
      <c r="CF40" s="518"/>
      <c r="CG40" s="518"/>
      <c r="CH40" s="518"/>
      <c r="CI40" s="518"/>
      <c r="CJ40" s="518"/>
      <c r="CK40" s="518"/>
      <c r="CL40" s="518"/>
      <c r="CM40" s="518"/>
      <c r="CN40" s="518"/>
      <c r="CO40" s="518"/>
      <c r="CP40" s="519"/>
      <c r="CQ40" s="524">
        <f>'исходные данные'!B24</f>
        <v>0.75050000000000006</v>
      </c>
      <c r="CR40" s="525"/>
      <c r="CS40" s="525"/>
      <c r="CT40" s="525"/>
      <c r="CU40" s="525"/>
      <c r="CV40" s="525"/>
      <c r="CW40" s="525"/>
      <c r="CX40" s="525"/>
      <c r="CY40" s="525"/>
      <c r="CZ40" s="525"/>
      <c r="DA40" s="525"/>
      <c r="DB40" s="525"/>
      <c r="DC40" s="525"/>
      <c r="DD40" s="526"/>
      <c r="DE40" s="760">
        <v>0.9</v>
      </c>
      <c r="DF40" s="761"/>
      <c r="DG40" s="761"/>
      <c r="DH40" s="761"/>
      <c r="DI40" s="761"/>
      <c r="DJ40" s="761"/>
      <c r="DK40" s="761"/>
      <c r="DL40" s="761"/>
      <c r="DM40" s="761"/>
      <c r="DN40" s="761"/>
      <c r="DO40" s="761"/>
      <c r="DP40" s="761"/>
      <c r="DQ40" s="761"/>
      <c r="DR40" s="762"/>
      <c r="DS40" s="760">
        <f>0.16</f>
        <v>0.16</v>
      </c>
      <c r="DT40" s="761"/>
      <c r="DU40" s="761"/>
      <c r="DV40" s="761"/>
      <c r="DW40" s="761"/>
      <c r="DX40" s="761"/>
      <c r="DY40" s="761"/>
      <c r="DZ40" s="761"/>
      <c r="EA40" s="761"/>
      <c r="EB40" s="761"/>
      <c r="EC40" s="761"/>
      <c r="ED40" s="761"/>
      <c r="EE40" s="762"/>
      <c r="EF40" s="760"/>
      <c r="EG40" s="761"/>
      <c r="EH40" s="761"/>
      <c r="EI40" s="761"/>
      <c r="EJ40" s="761"/>
      <c r="EK40" s="761"/>
      <c r="EL40" s="761"/>
      <c r="EM40" s="761"/>
      <c r="EN40" s="761"/>
      <c r="EO40" s="761"/>
      <c r="EP40" s="761"/>
      <c r="EQ40" s="761"/>
      <c r="ER40" s="762"/>
      <c r="ES40" s="760"/>
      <c r="ET40" s="761"/>
      <c r="EU40" s="761"/>
      <c r="EV40" s="761"/>
      <c r="EW40" s="761"/>
      <c r="EX40" s="761"/>
      <c r="EY40" s="761"/>
      <c r="EZ40" s="761"/>
      <c r="FA40" s="761"/>
      <c r="FB40" s="761"/>
      <c r="FC40" s="761"/>
      <c r="FD40" s="761"/>
      <c r="FE40" s="762"/>
      <c r="FF40" s="1"/>
    </row>
    <row r="41" spans="1:165" s="29" customFormat="1" ht="26.25" customHeight="1" x14ac:dyDescent="0.2">
      <c r="A41" s="32"/>
      <c r="B41" s="513"/>
      <c r="C41" s="513"/>
      <c r="D41" s="513"/>
      <c r="E41" s="514"/>
      <c r="G41" s="515" t="s">
        <v>371</v>
      </c>
      <c r="H41" s="515"/>
      <c r="I41" s="515"/>
      <c r="J41" s="515"/>
      <c r="K41" s="515"/>
      <c r="L41" s="515"/>
      <c r="M41" s="515"/>
      <c r="N41" s="515"/>
      <c r="O41" s="515"/>
      <c r="P41" s="515"/>
      <c r="Q41" s="515"/>
      <c r="R41" s="515"/>
      <c r="S41" s="515"/>
      <c r="T41" s="515"/>
      <c r="U41" s="515"/>
      <c r="V41" s="515"/>
      <c r="W41" s="515"/>
      <c r="X41" s="515"/>
      <c r="Y41" s="515"/>
      <c r="Z41" s="515"/>
      <c r="AA41" s="515"/>
      <c r="AB41" s="515"/>
      <c r="AC41" s="515"/>
      <c r="AD41" s="515"/>
      <c r="AE41" s="515"/>
      <c r="AF41" s="515"/>
      <c r="AG41" s="515"/>
      <c r="AH41" s="515"/>
      <c r="AI41" s="515"/>
      <c r="AJ41" s="515"/>
      <c r="AK41" s="515"/>
      <c r="AL41" s="515"/>
      <c r="AM41" s="515"/>
      <c r="AN41" s="515"/>
      <c r="AO41" s="515"/>
      <c r="AP41" s="515"/>
      <c r="AQ41" s="515"/>
      <c r="AR41" s="515"/>
      <c r="AS41" s="515"/>
      <c r="AT41" s="515"/>
      <c r="AU41" s="515"/>
      <c r="AV41" s="515"/>
      <c r="AW41" s="515"/>
      <c r="AX41" s="515"/>
      <c r="AY41" s="515"/>
      <c r="AZ41" s="515"/>
      <c r="BA41" s="515"/>
      <c r="BB41" s="515"/>
      <c r="BC41" s="515"/>
      <c r="BD41" s="515"/>
      <c r="BE41" s="515"/>
      <c r="BF41" s="515"/>
      <c r="BG41" s="515"/>
      <c r="BH41" s="515"/>
      <c r="BI41" s="515"/>
      <c r="BJ41" s="515"/>
      <c r="BK41" s="515"/>
      <c r="BL41" s="515"/>
      <c r="BM41" s="515"/>
      <c r="BN41" s="515"/>
      <c r="BO41" s="515"/>
      <c r="BP41" s="515"/>
      <c r="BQ41" s="516"/>
      <c r="BR41" s="517" t="s">
        <v>146</v>
      </c>
      <c r="BS41" s="518"/>
      <c r="BT41" s="518"/>
      <c r="BU41" s="518"/>
      <c r="BV41" s="518"/>
      <c r="BW41" s="518"/>
      <c r="BX41" s="518"/>
      <c r="BY41" s="518"/>
      <c r="BZ41" s="518"/>
      <c r="CA41" s="518"/>
      <c r="CB41" s="518"/>
      <c r="CC41" s="518"/>
      <c r="CD41" s="518"/>
      <c r="CE41" s="518"/>
      <c r="CF41" s="518"/>
      <c r="CG41" s="518"/>
      <c r="CH41" s="518"/>
      <c r="CI41" s="518"/>
      <c r="CJ41" s="518"/>
      <c r="CK41" s="518"/>
      <c r="CL41" s="518"/>
      <c r="CM41" s="518"/>
      <c r="CN41" s="518"/>
      <c r="CO41" s="518"/>
      <c r="CP41" s="519"/>
      <c r="CQ41" s="524">
        <f>'исходные данные'!B25</f>
        <v>0.93358541279999996</v>
      </c>
      <c r="CR41" s="525"/>
      <c r="CS41" s="525"/>
      <c r="CT41" s="525"/>
      <c r="CU41" s="525"/>
      <c r="CV41" s="525"/>
      <c r="CW41" s="525"/>
      <c r="CX41" s="525"/>
      <c r="CY41" s="525"/>
      <c r="CZ41" s="525"/>
      <c r="DA41" s="525"/>
      <c r="DB41" s="525"/>
      <c r="DC41" s="525"/>
      <c r="DD41" s="526"/>
      <c r="DE41" s="760">
        <v>0.72599999999999998</v>
      </c>
      <c r="DF41" s="761"/>
      <c r="DG41" s="761"/>
      <c r="DH41" s="761"/>
      <c r="DI41" s="761"/>
      <c r="DJ41" s="761"/>
      <c r="DK41" s="761"/>
      <c r="DL41" s="761"/>
      <c r="DM41" s="761"/>
      <c r="DN41" s="761"/>
      <c r="DO41" s="761"/>
      <c r="DP41" s="761"/>
      <c r="DQ41" s="761"/>
      <c r="DR41" s="762"/>
      <c r="DS41" s="760"/>
      <c r="DT41" s="761"/>
      <c r="DU41" s="761"/>
      <c r="DV41" s="761"/>
      <c r="DW41" s="761"/>
      <c r="DX41" s="761"/>
      <c r="DY41" s="761"/>
      <c r="DZ41" s="761"/>
      <c r="EA41" s="761"/>
      <c r="EB41" s="761"/>
      <c r="EC41" s="761"/>
      <c r="ED41" s="761"/>
      <c r="EE41" s="762"/>
      <c r="EF41" s="760">
        <f>0.096</f>
        <v>9.6000000000000002E-2</v>
      </c>
      <c r="EG41" s="761"/>
      <c r="EH41" s="761"/>
      <c r="EI41" s="761"/>
      <c r="EJ41" s="761"/>
      <c r="EK41" s="761"/>
      <c r="EL41" s="761"/>
      <c r="EM41" s="761"/>
      <c r="EN41" s="761"/>
      <c r="EO41" s="761"/>
      <c r="EP41" s="761"/>
      <c r="EQ41" s="761"/>
      <c r="ER41" s="762"/>
      <c r="ES41" s="760"/>
      <c r="ET41" s="761"/>
      <c r="EU41" s="761"/>
      <c r="EV41" s="761"/>
      <c r="EW41" s="761"/>
      <c r="EX41" s="761"/>
      <c r="EY41" s="761"/>
      <c r="EZ41" s="761"/>
      <c r="FA41" s="761"/>
      <c r="FB41" s="761"/>
      <c r="FC41" s="761"/>
      <c r="FD41" s="761"/>
      <c r="FE41" s="762"/>
      <c r="FF41" s="1"/>
    </row>
    <row r="42" spans="1:165" s="29" customFormat="1" ht="40.5" customHeight="1" x14ac:dyDescent="0.2">
      <c r="A42" s="30"/>
      <c r="B42" s="513">
        <v>4</v>
      </c>
      <c r="C42" s="513"/>
      <c r="D42" s="513"/>
      <c r="E42" s="514"/>
      <c r="F42" s="31"/>
      <c r="G42" s="515" t="s">
        <v>140</v>
      </c>
      <c r="H42" s="515"/>
      <c r="I42" s="515"/>
      <c r="J42" s="515"/>
      <c r="K42" s="515"/>
      <c r="L42" s="515"/>
      <c r="M42" s="515"/>
      <c r="N42" s="515"/>
      <c r="O42" s="515"/>
      <c r="P42" s="515"/>
      <c r="Q42" s="515"/>
      <c r="R42" s="515"/>
      <c r="S42" s="515"/>
      <c r="T42" s="515"/>
      <c r="U42" s="515"/>
      <c r="V42" s="515"/>
      <c r="W42" s="515"/>
      <c r="X42" s="515"/>
      <c r="Y42" s="515"/>
      <c r="Z42" s="515"/>
      <c r="AA42" s="515"/>
      <c r="AB42" s="515"/>
      <c r="AC42" s="515"/>
      <c r="AD42" s="515"/>
      <c r="AE42" s="515"/>
      <c r="AF42" s="515"/>
      <c r="AG42" s="515"/>
      <c r="AH42" s="515"/>
      <c r="AI42" s="515"/>
      <c r="AJ42" s="515"/>
      <c r="AK42" s="515"/>
      <c r="AL42" s="515"/>
      <c r="AM42" s="515"/>
      <c r="AN42" s="515"/>
      <c r="AO42" s="515"/>
      <c r="AP42" s="515"/>
      <c r="AQ42" s="515"/>
      <c r="AR42" s="515"/>
      <c r="AS42" s="515"/>
      <c r="AT42" s="515"/>
      <c r="AU42" s="515"/>
      <c r="AV42" s="515"/>
      <c r="AW42" s="515"/>
      <c r="AX42" s="515"/>
      <c r="AY42" s="515"/>
      <c r="AZ42" s="515"/>
      <c r="BA42" s="515"/>
      <c r="BB42" s="515"/>
      <c r="BC42" s="515"/>
      <c r="BD42" s="515"/>
      <c r="BE42" s="515"/>
      <c r="BF42" s="515"/>
      <c r="BG42" s="515"/>
      <c r="BH42" s="515"/>
      <c r="BI42" s="515"/>
      <c r="BJ42" s="515"/>
      <c r="BK42" s="515"/>
      <c r="BL42" s="515"/>
      <c r="BM42" s="515"/>
      <c r="BN42" s="515"/>
      <c r="BO42" s="515"/>
      <c r="BP42" s="515"/>
      <c r="BQ42" s="516"/>
      <c r="BR42" s="517" t="s">
        <v>147</v>
      </c>
      <c r="BS42" s="518"/>
      <c r="BT42" s="518"/>
      <c r="BU42" s="518"/>
      <c r="BV42" s="518"/>
      <c r="BW42" s="518"/>
      <c r="BX42" s="518"/>
      <c r="BY42" s="518"/>
      <c r="BZ42" s="518"/>
      <c r="CA42" s="518"/>
      <c r="CB42" s="518"/>
      <c r="CC42" s="518"/>
      <c r="CD42" s="518"/>
      <c r="CE42" s="518"/>
      <c r="CF42" s="518"/>
      <c r="CG42" s="518"/>
      <c r="CH42" s="518"/>
      <c r="CI42" s="518"/>
      <c r="CJ42" s="518"/>
      <c r="CK42" s="518"/>
      <c r="CL42" s="518"/>
      <c r="CM42" s="518"/>
      <c r="CN42" s="518"/>
      <c r="CO42" s="518"/>
      <c r="CP42" s="519"/>
      <c r="CQ42" s="517"/>
      <c r="CR42" s="518"/>
      <c r="CS42" s="518"/>
      <c r="CT42" s="518"/>
      <c r="CU42" s="518"/>
      <c r="CV42" s="518"/>
      <c r="CW42" s="518"/>
      <c r="CX42" s="518"/>
      <c r="CY42" s="518"/>
      <c r="CZ42" s="518"/>
      <c r="DA42" s="518"/>
      <c r="DB42" s="518"/>
      <c r="DC42" s="518"/>
      <c r="DD42" s="519"/>
      <c r="DE42" s="517"/>
      <c r="DF42" s="518"/>
      <c r="DG42" s="518"/>
      <c r="DH42" s="518"/>
      <c r="DI42" s="518"/>
      <c r="DJ42" s="518"/>
      <c r="DK42" s="518"/>
      <c r="DL42" s="518"/>
      <c r="DM42" s="518"/>
      <c r="DN42" s="518"/>
      <c r="DO42" s="518"/>
      <c r="DP42" s="518"/>
      <c r="DQ42" s="518"/>
      <c r="DR42" s="519"/>
      <c r="DS42" s="517"/>
      <c r="DT42" s="518"/>
      <c r="DU42" s="518"/>
      <c r="DV42" s="518"/>
      <c r="DW42" s="518"/>
      <c r="DX42" s="518"/>
      <c r="DY42" s="518"/>
      <c r="DZ42" s="518"/>
      <c r="EA42" s="518"/>
      <c r="EB42" s="518"/>
      <c r="EC42" s="518"/>
      <c r="ED42" s="518"/>
      <c r="EE42" s="519"/>
      <c r="EF42" s="517"/>
      <c r="EG42" s="518"/>
      <c r="EH42" s="518"/>
      <c r="EI42" s="518"/>
      <c r="EJ42" s="518"/>
      <c r="EK42" s="518"/>
      <c r="EL42" s="518"/>
      <c r="EM42" s="518"/>
      <c r="EN42" s="518"/>
      <c r="EO42" s="518"/>
      <c r="EP42" s="518"/>
      <c r="EQ42" s="518"/>
      <c r="ER42" s="519"/>
      <c r="ES42" s="517"/>
      <c r="ET42" s="518"/>
      <c r="EU42" s="518"/>
      <c r="EV42" s="518"/>
      <c r="EW42" s="518"/>
      <c r="EX42" s="518"/>
      <c r="EY42" s="518"/>
      <c r="EZ42" s="518"/>
      <c r="FA42" s="518"/>
      <c r="FB42" s="518"/>
      <c r="FC42" s="518"/>
      <c r="FD42" s="518"/>
      <c r="FE42" s="519"/>
      <c r="FF42" s="1"/>
    </row>
    <row r="43" spans="1:165" s="29" customFormat="1" ht="13.5" customHeight="1" x14ac:dyDescent="0.2">
      <c r="A43" s="32"/>
      <c r="B43" s="513"/>
      <c r="C43" s="513"/>
      <c r="D43" s="513"/>
      <c r="E43" s="514"/>
      <c r="G43" s="515" t="str">
        <f>[1]ф.3!F64</f>
        <v>Сети теплоснабжения котельной №1 п.Харута</v>
      </c>
      <c r="H43" s="515"/>
      <c r="I43" s="515"/>
      <c r="J43" s="515"/>
      <c r="K43" s="515"/>
      <c r="L43" s="515"/>
      <c r="M43" s="515"/>
      <c r="N43" s="515"/>
      <c r="O43" s="515"/>
      <c r="P43" s="515"/>
      <c r="Q43" s="515"/>
      <c r="R43" s="515"/>
      <c r="S43" s="515"/>
      <c r="T43" s="515"/>
      <c r="U43" s="515"/>
      <c r="V43" s="515"/>
      <c r="W43" s="515"/>
      <c r="X43" s="515"/>
      <c r="Y43" s="515"/>
      <c r="Z43" s="515"/>
      <c r="AA43" s="515"/>
      <c r="AB43" s="515"/>
      <c r="AC43" s="515"/>
      <c r="AD43" s="515"/>
      <c r="AE43" s="515"/>
      <c r="AF43" s="515"/>
      <c r="AG43" s="515"/>
      <c r="AH43" s="515"/>
      <c r="AI43" s="515"/>
      <c r="AJ43" s="515"/>
      <c r="AK43" s="515"/>
      <c r="AL43" s="515"/>
      <c r="AM43" s="515"/>
      <c r="AN43" s="515"/>
      <c r="AO43" s="515"/>
      <c r="AP43" s="515"/>
      <c r="AQ43" s="515"/>
      <c r="AR43" s="515"/>
      <c r="AS43" s="515"/>
      <c r="AT43" s="515"/>
      <c r="AU43" s="515"/>
      <c r="AV43" s="515"/>
      <c r="AW43" s="515"/>
      <c r="AX43" s="515"/>
      <c r="AY43" s="515"/>
      <c r="AZ43" s="515"/>
      <c r="BA43" s="515"/>
      <c r="BB43" s="515"/>
      <c r="BC43" s="515"/>
      <c r="BD43" s="515"/>
      <c r="BE43" s="515"/>
      <c r="BF43" s="515"/>
      <c r="BG43" s="515"/>
      <c r="BH43" s="515"/>
      <c r="BI43" s="515"/>
      <c r="BJ43" s="515"/>
      <c r="BK43" s="515"/>
      <c r="BL43" s="515"/>
      <c r="BM43" s="515"/>
      <c r="BN43" s="515"/>
      <c r="BO43" s="515"/>
      <c r="BP43" s="515"/>
      <c r="BQ43" s="516"/>
      <c r="BR43" s="517" t="s">
        <v>147</v>
      </c>
      <c r="BS43" s="518"/>
      <c r="BT43" s="518"/>
      <c r="BU43" s="518"/>
      <c r="BV43" s="518"/>
      <c r="BW43" s="518"/>
      <c r="BX43" s="518"/>
      <c r="BY43" s="518"/>
      <c r="BZ43" s="518"/>
      <c r="CA43" s="518"/>
      <c r="CB43" s="518"/>
      <c r="CC43" s="518"/>
      <c r="CD43" s="518"/>
      <c r="CE43" s="518"/>
      <c r="CF43" s="518"/>
      <c r="CG43" s="518"/>
      <c r="CH43" s="518"/>
      <c r="CI43" s="518"/>
      <c r="CJ43" s="518"/>
      <c r="CK43" s="518"/>
      <c r="CL43" s="518"/>
      <c r="CM43" s="518"/>
      <c r="CN43" s="518"/>
      <c r="CO43" s="518"/>
      <c r="CP43" s="519"/>
      <c r="CQ43" s="763">
        <v>0.49</v>
      </c>
      <c r="CR43" s="761"/>
      <c r="CS43" s="761"/>
      <c r="CT43" s="761"/>
      <c r="CU43" s="761"/>
      <c r="CV43" s="761"/>
      <c r="CW43" s="761"/>
      <c r="CX43" s="761"/>
      <c r="CY43" s="761"/>
      <c r="CZ43" s="761"/>
      <c r="DA43" s="761"/>
      <c r="DB43" s="761"/>
      <c r="DC43" s="761"/>
      <c r="DD43" s="762"/>
      <c r="DE43" s="763">
        <v>0.5</v>
      </c>
      <c r="DF43" s="761"/>
      <c r="DG43" s="761"/>
      <c r="DH43" s="761"/>
      <c r="DI43" s="761"/>
      <c r="DJ43" s="761"/>
      <c r="DK43" s="761"/>
      <c r="DL43" s="761"/>
      <c r="DM43" s="761"/>
      <c r="DN43" s="761"/>
      <c r="DO43" s="761"/>
      <c r="DP43" s="761"/>
      <c r="DQ43" s="761"/>
      <c r="DR43" s="762"/>
      <c r="DS43" s="763">
        <v>0.05</v>
      </c>
      <c r="DT43" s="761"/>
      <c r="DU43" s="761"/>
      <c r="DV43" s="761"/>
      <c r="DW43" s="761"/>
      <c r="DX43" s="761"/>
      <c r="DY43" s="761"/>
      <c r="DZ43" s="761"/>
      <c r="EA43" s="761"/>
      <c r="EB43" s="761"/>
      <c r="EC43" s="761"/>
      <c r="ED43" s="761"/>
      <c r="EE43" s="762"/>
      <c r="EF43" s="763">
        <v>0.08</v>
      </c>
      <c r="EG43" s="761"/>
      <c r="EH43" s="761"/>
      <c r="EI43" s="761"/>
      <c r="EJ43" s="761"/>
      <c r="EK43" s="761"/>
      <c r="EL43" s="761"/>
      <c r="EM43" s="761"/>
      <c r="EN43" s="761"/>
      <c r="EO43" s="761"/>
      <c r="EP43" s="761"/>
      <c r="EQ43" s="761"/>
      <c r="ER43" s="762"/>
      <c r="ES43" s="763">
        <v>0.12</v>
      </c>
      <c r="ET43" s="761"/>
      <c r="EU43" s="761"/>
      <c r="EV43" s="761"/>
      <c r="EW43" s="761"/>
      <c r="EX43" s="761"/>
      <c r="EY43" s="761"/>
      <c r="EZ43" s="761"/>
      <c r="FA43" s="761"/>
      <c r="FB43" s="761"/>
      <c r="FC43" s="761"/>
      <c r="FD43" s="761"/>
      <c r="FE43" s="762"/>
      <c r="FF43" s="1"/>
    </row>
    <row r="44" spans="1:165" s="29" customFormat="1" ht="13.5" customHeight="1" x14ac:dyDescent="0.2">
      <c r="A44" s="32"/>
      <c r="B44" s="513"/>
      <c r="C44" s="513"/>
      <c r="D44" s="513"/>
      <c r="E44" s="514"/>
      <c r="G44" s="515" t="str">
        <f>[1]ф.3!F62</f>
        <v>Сети теплоснабжения котельной №1 с. Нижняя Пеша</v>
      </c>
      <c r="H44" s="515"/>
      <c r="I44" s="515"/>
      <c r="J44" s="515"/>
      <c r="K44" s="515"/>
      <c r="L44" s="515"/>
      <c r="M44" s="515"/>
      <c r="N44" s="515"/>
      <c r="O44" s="515"/>
      <c r="P44" s="515"/>
      <c r="Q44" s="515"/>
      <c r="R44" s="515"/>
      <c r="S44" s="515"/>
      <c r="T44" s="515"/>
      <c r="U44" s="515"/>
      <c r="V44" s="515"/>
      <c r="W44" s="515"/>
      <c r="X44" s="515"/>
      <c r="Y44" s="515"/>
      <c r="Z44" s="515"/>
      <c r="AA44" s="515"/>
      <c r="AB44" s="515"/>
      <c r="AC44" s="515"/>
      <c r="AD44" s="515"/>
      <c r="AE44" s="515"/>
      <c r="AF44" s="515"/>
      <c r="AG44" s="515"/>
      <c r="AH44" s="515"/>
      <c r="AI44" s="515"/>
      <c r="AJ44" s="515"/>
      <c r="AK44" s="515"/>
      <c r="AL44" s="515"/>
      <c r="AM44" s="515"/>
      <c r="AN44" s="515"/>
      <c r="AO44" s="515"/>
      <c r="AP44" s="515"/>
      <c r="AQ44" s="515"/>
      <c r="AR44" s="515"/>
      <c r="AS44" s="515"/>
      <c r="AT44" s="515"/>
      <c r="AU44" s="515"/>
      <c r="AV44" s="515"/>
      <c r="AW44" s="515"/>
      <c r="AX44" s="515"/>
      <c r="AY44" s="515"/>
      <c r="AZ44" s="515"/>
      <c r="BA44" s="515"/>
      <c r="BB44" s="515"/>
      <c r="BC44" s="515"/>
      <c r="BD44" s="515"/>
      <c r="BE44" s="515"/>
      <c r="BF44" s="515"/>
      <c r="BG44" s="515"/>
      <c r="BH44" s="515"/>
      <c r="BI44" s="515"/>
      <c r="BJ44" s="515"/>
      <c r="BK44" s="515"/>
      <c r="BL44" s="515"/>
      <c r="BM44" s="515"/>
      <c r="BN44" s="515"/>
      <c r="BO44" s="515"/>
      <c r="BP44" s="515"/>
      <c r="BQ44" s="516"/>
      <c r="BR44" s="517" t="s">
        <v>147</v>
      </c>
      <c r="BS44" s="518"/>
      <c r="BT44" s="518"/>
      <c r="BU44" s="518"/>
      <c r="BV44" s="518"/>
      <c r="BW44" s="518"/>
      <c r="BX44" s="518"/>
      <c r="BY44" s="518"/>
      <c r="BZ44" s="518"/>
      <c r="CA44" s="518"/>
      <c r="CB44" s="518"/>
      <c r="CC44" s="518"/>
      <c r="CD44" s="518"/>
      <c r="CE44" s="518"/>
      <c r="CF44" s="518"/>
      <c r="CG44" s="518"/>
      <c r="CH44" s="518"/>
      <c r="CI44" s="518"/>
      <c r="CJ44" s="518"/>
      <c r="CK44" s="518"/>
      <c r="CL44" s="518"/>
      <c r="CM44" s="518"/>
      <c r="CN44" s="518"/>
      <c r="CO44" s="518"/>
      <c r="CP44" s="519"/>
      <c r="CQ44" s="763">
        <v>0.38</v>
      </c>
      <c r="CR44" s="761"/>
      <c r="CS44" s="761"/>
      <c r="CT44" s="761"/>
      <c r="CU44" s="761"/>
      <c r="CV44" s="761"/>
      <c r="CW44" s="761"/>
      <c r="CX44" s="761"/>
      <c r="CY44" s="761"/>
      <c r="CZ44" s="761"/>
      <c r="DA44" s="761"/>
      <c r="DB44" s="761"/>
      <c r="DC44" s="761"/>
      <c r="DD44" s="762"/>
      <c r="DE44" s="763">
        <v>0.41</v>
      </c>
      <c r="DF44" s="761"/>
      <c r="DG44" s="761"/>
      <c r="DH44" s="761"/>
      <c r="DI44" s="761"/>
      <c r="DJ44" s="761"/>
      <c r="DK44" s="761"/>
      <c r="DL44" s="761"/>
      <c r="DM44" s="761"/>
      <c r="DN44" s="761"/>
      <c r="DO44" s="761"/>
      <c r="DP44" s="761"/>
      <c r="DQ44" s="761"/>
      <c r="DR44" s="762"/>
      <c r="DS44" s="763">
        <v>0.52</v>
      </c>
      <c r="DT44" s="761"/>
      <c r="DU44" s="761"/>
      <c r="DV44" s="761"/>
      <c r="DW44" s="761"/>
      <c r="DX44" s="761"/>
      <c r="DY44" s="761"/>
      <c r="DZ44" s="761"/>
      <c r="EA44" s="761"/>
      <c r="EB44" s="761"/>
      <c r="EC44" s="761"/>
      <c r="ED44" s="761"/>
      <c r="EE44" s="762"/>
      <c r="EF44" s="763">
        <v>0.45</v>
      </c>
      <c r="EG44" s="761"/>
      <c r="EH44" s="761"/>
      <c r="EI44" s="761"/>
      <c r="EJ44" s="761"/>
      <c r="EK44" s="761"/>
      <c r="EL44" s="761"/>
      <c r="EM44" s="761"/>
      <c r="EN44" s="761"/>
      <c r="EO44" s="761"/>
      <c r="EP44" s="761"/>
      <c r="EQ44" s="761"/>
      <c r="ER44" s="762"/>
      <c r="ES44" s="763">
        <v>0.51</v>
      </c>
      <c r="ET44" s="761"/>
      <c r="EU44" s="761"/>
      <c r="EV44" s="761"/>
      <c r="EW44" s="761"/>
      <c r="EX44" s="761"/>
      <c r="EY44" s="761"/>
      <c r="EZ44" s="761"/>
      <c r="FA44" s="761"/>
      <c r="FB44" s="761"/>
      <c r="FC44" s="761"/>
      <c r="FD44" s="761"/>
      <c r="FE44" s="762"/>
      <c r="FF44" s="1"/>
    </row>
    <row r="45" spans="1:165" s="29" customFormat="1" ht="13.5" customHeight="1" x14ac:dyDescent="0.2">
      <c r="A45" s="32"/>
      <c r="B45" s="513"/>
      <c r="C45" s="513"/>
      <c r="D45" s="513"/>
      <c r="E45" s="514"/>
      <c r="G45" s="515" t="str">
        <f>[1]ф.3!F63</f>
        <v>Сети теплоснабжения котельной №1 с. Ома</v>
      </c>
      <c r="H45" s="515"/>
      <c r="I45" s="515"/>
      <c r="J45" s="515"/>
      <c r="K45" s="515"/>
      <c r="L45" s="515"/>
      <c r="M45" s="515"/>
      <c r="N45" s="515"/>
      <c r="O45" s="515"/>
      <c r="P45" s="515"/>
      <c r="Q45" s="515"/>
      <c r="R45" s="515"/>
      <c r="S45" s="515"/>
      <c r="T45" s="515"/>
      <c r="U45" s="515"/>
      <c r="V45" s="515"/>
      <c r="W45" s="515"/>
      <c r="X45" s="515"/>
      <c r="Y45" s="515"/>
      <c r="Z45" s="515"/>
      <c r="AA45" s="515"/>
      <c r="AB45" s="515"/>
      <c r="AC45" s="515"/>
      <c r="AD45" s="515"/>
      <c r="AE45" s="515"/>
      <c r="AF45" s="515"/>
      <c r="AG45" s="515"/>
      <c r="AH45" s="515"/>
      <c r="AI45" s="515"/>
      <c r="AJ45" s="515"/>
      <c r="AK45" s="515"/>
      <c r="AL45" s="515"/>
      <c r="AM45" s="515"/>
      <c r="AN45" s="515"/>
      <c r="AO45" s="515"/>
      <c r="AP45" s="515"/>
      <c r="AQ45" s="515"/>
      <c r="AR45" s="515"/>
      <c r="AS45" s="515"/>
      <c r="AT45" s="515"/>
      <c r="AU45" s="515"/>
      <c r="AV45" s="515"/>
      <c r="AW45" s="515"/>
      <c r="AX45" s="515"/>
      <c r="AY45" s="515"/>
      <c r="AZ45" s="515"/>
      <c r="BA45" s="515"/>
      <c r="BB45" s="515"/>
      <c r="BC45" s="515"/>
      <c r="BD45" s="515"/>
      <c r="BE45" s="515"/>
      <c r="BF45" s="515"/>
      <c r="BG45" s="515"/>
      <c r="BH45" s="515"/>
      <c r="BI45" s="515"/>
      <c r="BJ45" s="515"/>
      <c r="BK45" s="515"/>
      <c r="BL45" s="515"/>
      <c r="BM45" s="515"/>
      <c r="BN45" s="515"/>
      <c r="BO45" s="515"/>
      <c r="BP45" s="515"/>
      <c r="BQ45" s="516"/>
      <c r="BR45" s="517" t="s">
        <v>147</v>
      </c>
      <c r="BS45" s="518"/>
      <c r="BT45" s="518"/>
      <c r="BU45" s="518"/>
      <c r="BV45" s="518"/>
      <c r="BW45" s="518"/>
      <c r="BX45" s="518"/>
      <c r="BY45" s="518"/>
      <c r="BZ45" s="518"/>
      <c r="CA45" s="518"/>
      <c r="CB45" s="518"/>
      <c r="CC45" s="518"/>
      <c r="CD45" s="518"/>
      <c r="CE45" s="518"/>
      <c r="CF45" s="518"/>
      <c r="CG45" s="518"/>
      <c r="CH45" s="518"/>
      <c r="CI45" s="518"/>
      <c r="CJ45" s="518"/>
      <c r="CK45" s="518"/>
      <c r="CL45" s="518"/>
      <c r="CM45" s="518"/>
      <c r="CN45" s="518"/>
      <c r="CO45" s="518"/>
      <c r="CP45" s="519"/>
      <c r="CQ45" s="763">
        <v>0.23</v>
      </c>
      <c r="CR45" s="761"/>
      <c r="CS45" s="761"/>
      <c r="CT45" s="761"/>
      <c r="CU45" s="761"/>
      <c r="CV45" s="761"/>
      <c r="CW45" s="761"/>
      <c r="CX45" s="761"/>
      <c r="CY45" s="761"/>
      <c r="CZ45" s="761"/>
      <c r="DA45" s="761"/>
      <c r="DB45" s="761"/>
      <c r="DC45" s="761"/>
      <c r="DD45" s="762"/>
      <c r="DE45" s="763">
        <v>0.26</v>
      </c>
      <c r="DF45" s="761"/>
      <c r="DG45" s="761"/>
      <c r="DH45" s="761"/>
      <c r="DI45" s="761"/>
      <c r="DJ45" s="761"/>
      <c r="DK45" s="761"/>
      <c r="DL45" s="761"/>
      <c r="DM45" s="761"/>
      <c r="DN45" s="761"/>
      <c r="DO45" s="761"/>
      <c r="DP45" s="761"/>
      <c r="DQ45" s="761"/>
      <c r="DR45" s="762"/>
      <c r="DS45" s="763">
        <v>0.18</v>
      </c>
      <c r="DT45" s="761"/>
      <c r="DU45" s="761"/>
      <c r="DV45" s="761"/>
      <c r="DW45" s="761"/>
      <c r="DX45" s="761"/>
      <c r="DY45" s="761"/>
      <c r="DZ45" s="761"/>
      <c r="EA45" s="761"/>
      <c r="EB45" s="761"/>
      <c r="EC45" s="761"/>
      <c r="ED45" s="761"/>
      <c r="EE45" s="762"/>
      <c r="EF45" s="763">
        <v>0.28000000000000003</v>
      </c>
      <c r="EG45" s="761"/>
      <c r="EH45" s="761"/>
      <c r="EI45" s="761"/>
      <c r="EJ45" s="761"/>
      <c r="EK45" s="761"/>
      <c r="EL45" s="761"/>
      <c r="EM45" s="761"/>
      <c r="EN45" s="761"/>
      <c r="EO45" s="761"/>
      <c r="EP45" s="761"/>
      <c r="EQ45" s="761"/>
      <c r="ER45" s="762"/>
      <c r="ES45" s="763">
        <v>0.38</v>
      </c>
      <c r="ET45" s="761"/>
      <c r="EU45" s="761"/>
      <c r="EV45" s="761"/>
      <c r="EW45" s="761"/>
      <c r="EX45" s="761"/>
      <c r="EY45" s="761"/>
      <c r="EZ45" s="761"/>
      <c r="FA45" s="761"/>
      <c r="FB45" s="761"/>
      <c r="FC45" s="761"/>
      <c r="FD45" s="761"/>
      <c r="FE45" s="762"/>
      <c r="FF45" s="1"/>
    </row>
    <row r="46" spans="1:165" s="29" customFormat="1" ht="13.5" customHeight="1" x14ac:dyDescent="0.2">
      <c r="A46" s="32"/>
      <c r="B46" s="513"/>
      <c r="C46" s="513"/>
      <c r="D46" s="513"/>
      <c r="E46" s="514"/>
      <c r="G46" s="515" t="str">
        <f>[1]ф.3!F61</f>
        <v>Сети теплоснабжения котельной №1 с. Несь</v>
      </c>
      <c r="H46" s="515"/>
      <c r="I46" s="515"/>
      <c r="J46" s="515"/>
      <c r="K46" s="515"/>
      <c r="L46" s="515"/>
      <c r="M46" s="515"/>
      <c r="N46" s="515"/>
      <c r="O46" s="515"/>
      <c r="P46" s="515"/>
      <c r="Q46" s="515"/>
      <c r="R46" s="515"/>
      <c r="S46" s="515"/>
      <c r="T46" s="515"/>
      <c r="U46" s="515"/>
      <c r="V46" s="515"/>
      <c r="W46" s="515"/>
      <c r="X46" s="515"/>
      <c r="Y46" s="515"/>
      <c r="Z46" s="515"/>
      <c r="AA46" s="515"/>
      <c r="AB46" s="515"/>
      <c r="AC46" s="515"/>
      <c r="AD46" s="515"/>
      <c r="AE46" s="515"/>
      <c r="AF46" s="515"/>
      <c r="AG46" s="515"/>
      <c r="AH46" s="515"/>
      <c r="AI46" s="515"/>
      <c r="AJ46" s="515"/>
      <c r="AK46" s="515"/>
      <c r="AL46" s="515"/>
      <c r="AM46" s="515"/>
      <c r="AN46" s="515"/>
      <c r="AO46" s="515"/>
      <c r="AP46" s="515"/>
      <c r="AQ46" s="515"/>
      <c r="AR46" s="515"/>
      <c r="AS46" s="515"/>
      <c r="AT46" s="515"/>
      <c r="AU46" s="515"/>
      <c r="AV46" s="515"/>
      <c r="AW46" s="515"/>
      <c r="AX46" s="515"/>
      <c r="AY46" s="515"/>
      <c r="AZ46" s="515"/>
      <c r="BA46" s="515"/>
      <c r="BB46" s="515"/>
      <c r="BC46" s="515"/>
      <c r="BD46" s="515"/>
      <c r="BE46" s="515"/>
      <c r="BF46" s="515"/>
      <c r="BG46" s="515"/>
      <c r="BH46" s="515"/>
      <c r="BI46" s="515"/>
      <c r="BJ46" s="515"/>
      <c r="BK46" s="515"/>
      <c r="BL46" s="515"/>
      <c r="BM46" s="515"/>
      <c r="BN46" s="515"/>
      <c r="BO46" s="515"/>
      <c r="BP46" s="515"/>
      <c r="BQ46" s="516"/>
      <c r="BR46" s="517" t="s">
        <v>147</v>
      </c>
      <c r="BS46" s="518"/>
      <c r="BT46" s="518"/>
      <c r="BU46" s="518"/>
      <c r="BV46" s="518"/>
      <c r="BW46" s="518"/>
      <c r="BX46" s="518"/>
      <c r="BY46" s="518"/>
      <c r="BZ46" s="518"/>
      <c r="CA46" s="518"/>
      <c r="CB46" s="518"/>
      <c r="CC46" s="518"/>
      <c r="CD46" s="518"/>
      <c r="CE46" s="518"/>
      <c r="CF46" s="518"/>
      <c r="CG46" s="518"/>
      <c r="CH46" s="518"/>
      <c r="CI46" s="518"/>
      <c r="CJ46" s="518"/>
      <c r="CK46" s="518"/>
      <c r="CL46" s="518"/>
      <c r="CM46" s="518"/>
      <c r="CN46" s="518"/>
      <c r="CO46" s="518"/>
      <c r="CP46" s="519"/>
      <c r="CQ46" s="763">
        <v>0.26</v>
      </c>
      <c r="CR46" s="761"/>
      <c r="CS46" s="761"/>
      <c r="CT46" s="761"/>
      <c r="CU46" s="761"/>
      <c r="CV46" s="761"/>
      <c r="CW46" s="761"/>
      <c r="CX46" s="761"/>
      <c r="CY46" s="761"/>
      <c r="CZ46" s="761"/>
      <c r="DA46" s="761"/>
      <c r="DB46" s="761"/>
      <c r="DC46" s="761"/>
      <c r="DD46" s="762"/>
      <c r="DE46" s="763">
        <v>0.3</v>
      </c>
      <c r="DF46" s="761"/>
      <c r="DG46" s="761"/>
      <c r="DH46" s="761"/>
      <c r="DI46" s="761"/>
      <c r="DJ46" s="761"/>
      <c r="DK46" s="761"/>
      <c r="DL46" s="761"/>
      <c r="DM46" s="761"/>
      <c r="DN46" s="761"/>
      <c r="DO46" s="761"/>
      <c r="DP46" s="761"/>
      <c r="DQ46" s="761"/>
      <c r="DR46" s="762"/>
      <c r="DS46" s="763">
        <v>0.23</v>
      </c>
      <c r="DT46" s="761"/>
      <c r="DU46" s="761"/>
      <c r="DV46" s="761"/>
      <c r="DW46" s="761"/>
      <c r="DX46" s="761"/>
      <c r="DY46" s="761"/>
      <c r="DZ46" s="761"/>
      <c r="EA46" s="761"/>
      <c r="EB46" s="761"/>
      <c r="EC46" s="761"/>
      <c r="ED46" s="761"/>
      <c r="EE46" s="762"/>
      <c r="EF46" s="763">
        <v>0.34</v>
      </c>
      <c r="EG46" s="761"/>
      <c r="EH46" s="761"/>
      <c r="EI46" s="761"/>
      <c r="EJ46" s="761"/>
      <c r="EK46" s="761"/>
      <c r="EL46" s="761"/>
      <c r="EM46" s="761"/>
      <c r="EN46" s="761"/>
      <c r="EO46" s="761"/>
      <c r="EP46" s="761"/>
      <c r="EQ46" s="761"/>
      <c r="ER46" s="762"/>
      <c r="ES46" s="763">
        <v>0.44</v>
      </c>
      <c r="ET46" s="761"/>
      <c r="EU46" s="761"/>
      <c r="EV46" s="761"/>
      <c r="EW46" s="761"/>
      <c r="EX46" s="761"/>
      <c r="EY46" s="761"/>
      <c r="EZ46" s="761"/>
      <c r="FA46" s="761"/>
      <c r="FB46" s="761"/>
      <c r="FC46" s="761"/>
      <c r="FD46" s="761"/>
      <c r="FE46" s="762"/>
      <c r="FF46" s="1"/>
    </row>
    <row r="47" spans="1:165" s="29" customFormat="1" ht="13.5" customHeight="1" x14ac:dyDescent="0.2">
      <c r="A47" s="32"/>
      <c r="B47" s="513"/>
      <c r="C47" s="513"/>
      <c r="D47" s="513"/>
      <c r="E47" s="514"/>
      <c r="G47" s="515" t="str">
        <f>[1]ф.3!F60</f>
        <v>Сети теплоснабжения котельной №1 с. Коткино</v>
      </c>
      <c r="H47" s="515"/>
      <c r="I47" s="515"/>
      <c r="J47" s="515"/>
      <c r="K47" s="515"/>
      <c r="L47" s="515"/>
      <c r="M47" s="515"/>
      <c r="N47" s="515"/>
      <c r="O47" s="515"/>
      <c r="P47" s="515"/>
      <c r="Q47" s="515"/>
      <c r="R47" s="515"/>
      <c r="S47" s="515"/>
      <c r="T47" s="515"/>
      <c r="U47" s="515"/>
      <c r="V47" s="515"/>
      <c r="W47" s="515"/>
      <c r="X47" s="515"/>
      <c r="Y47" s="515"/>
      <c r="Z47" s="515"/>
      <c r="AA47" s="515"/>
      <c r="AB47" s="515"/>
      <c r="AC47" s="515"/>
      <c r="AD47" s="515"/>
      <c r="AE47" s="515"/>
      <c r="AF47" s="515"/>
      <c r="AG47" s="515"/>
      <c r="AH47" s="515"/>
      <c r="AI47" s="515"/>
      <c r="AJ47" s="515"/>
      <c r="AK47" s="515"/>
      <c r="AL47" s="515"/>
      <c r="AM47" s="515"/>
      <c r="AN47" s="515"/>
      <c r="AO47" s="515"/>
      <c r="AP47" s="515"/>
      <c r="AQ47" s="515"/>
      <c r="AR47" s="515"/>
      <c r="AS47" s="515"/>
      <c r="AT47" s="515"/>
      <c r="AU47" s="515"/>
      <c r="AV47" s="515"/>
      <c r="AW47" s="515"/>
      <c r="AX47" s="515"/>
      <c r="AY47" s="515"/>
      <c r="AZ47" s="515"/>
      <c r="BA47" s="515"/>
      <c r="BB47" s="515"/>
      <c r="BC47" s="515"/>
      <c r="BD47" s="515"/>
      <c r="BE47" s="515"/>
      <c r="BF47" s="515"/>
      <c r="BG47" s="515"/>
      <c r="BH47" s="515"/>
      <c r="BI47" s="515"/>
      <c r="BJ47" s="515"/>
      <c r="BK47" s="515"/>
      <c r="BL47" s="515"/>
      <c r="BM47" s="515"/>
      <c r="BN47" s="515"/>
      <c r="BO47" s="515"/>
      <c r="BP47" s="515"/>
      <c r="BQ47" s="516"/>
      <c r="BR47" s="517" t="s">
        <v>147</v>
      </c>
      <c r="BS47" s="518"/>
      <c r="BT47" s="518"/>
      <c r="BU47" s="518"/>
      <c r="BV47" s="518"/>
      <c r="BW47" s="518"/>
      <c r="BX47" s="518"/>
      <c r="BY47" s="518"/>
      <c r="BZ47" s="518"/>
      <c r="CA47" s="518"/>
      <c r="CB47" s="518"/>
      <c r="CC47" s="518"/>
      <c r="CD47" s="518"/>
      <c r="CE47" s="518"/>
      <c r="CF47" s="518"/>
      <c r="CG47" s="518"/>
      <c r="CH47" s="518"/>
      <c r="CI47" s="518"/>
      <c r="CJ47" s="518"/>
      <c r="CK47" s="518"/>
      <c r="CL47" s="518"/>
      <c r="CM47" s="518"/>
      <c r="CN47" s="518"/>
      <c r="CO47" s="518"/>
      <c r="CP47" s="519"/>
      <c r="CQ47" s="763">
        <v>0.86</v>
      </c>
      <c r="CR47" s="761"/>
      <c r="CS47" s="761"/>
      <c r="CT47" s="761"/>
      <c r="CU47" s="761"/>
      <c r="CV47" s="761"/>
      <c r="CW47" s="761"/>
      <c r="CX47" s="761"/>
      <c r="CY47" s="761"/>
      <c r="CZ47" s="761"/>
      <c r="DA47" s="761"/>
      <c r="DB47" s="761"/>
      <c r="DC47" s="761"/>
      <c r="DD47" s="762"/>
      <c r="DE47" s="763">
        <v>0.87</v>
      </c>
      <c r="DF47" s="761"/>
      <c r="DG47" s="761"/>
      <c r="DH47" s="761"/>
      <c r="DI47" s="761"/>
      <c r="DJ47" s="761"/>
      <c r="DK47" s="761"/>
      <c r="DL47" s="761"/>
      <c r="DM47" s="761"/>
      <c r="DN47" s="761"/>
      <c r="DO47" s="761"/>
      <c r="DP47" s="761"/>
      <c r="DQ47" s="761"/>
      <c r="DR47" s="762"/>
      <c r="DS47" s="763">
        <v>0.9</v>
      </c>
      <c r="DT47" s="761"/>
      <c r="DU47" s="761"/>
      <c r="DV47" s="761"/>
      <c r="DW47" s="761"/>
      <c r="DX47" s="761"/>
      <c r="DY47" s="761"/>
      <c r="DZ47" s="761"/>
      <c r="EA47" s="761"/>
      <c r="EB47" s="761"/>
      <c r="EC47" s="761"/>
      <c r="ED47" s="761"/>
      <c r="EE47" s="762"/>
      <c r="EF47" s="763">
        <v>0.55000000000000004</v>
      </c>
      <c r="EG47" s="761"/>
      <c r="EH47" s="761"/>
      <c r="EI47" s="761"/>
      <c r="EJ47" s="761"/>
      <c r="EK47" s="761"/>
      <c r="EL47" s="761"/>
      <c r="EM47" s="761"/>
      <c r="EN47" s="761"/>
      <c r="EO47" s="761"/>
      <c r="EP47" s="761"/>
      <c r="EQ47" s="761"/>
      <c r="ER47" s="762"/>
      <c r="ES47" s="763">
        <v>0.6</v>
      </c>
      <c r="ET47" s="761"/>
      <c r="EU47" s="761"/>
      <c r="EV47" s="761"/>
      <c r="EW47" s="761"/>
      <c r="EX47" s="761"/>
      <c r="EY47" s="761"/>
      <c r="EZ47" s="761"/>
      <c r="FA47" s="761"/>
      <c r="FB47" s="761"/>
      <c r="FC47" s="761"/>
      <c r="FD47" s="761"/>
      <c r="FE47" s="762"/>
      <c r="FF47" s="1"/>
    </row>
    <row r="48" spans="1:165" s="29" customFormat="1" ht="13.5" customHeight="1" x14ac:dyDescent="0.2">
      <c r="A48" s="32"/>
      <c r="B48" s="513"/>
      <c r="C48" s="513"/>
      <c r="D48" s="513"/>
      <c r="E48" s="514"/>
      <c r="G48" s="515" t="s">
        <v>526</v>
      </c>
      <c r="H48" s="515"/>
      <c r="I48" s="515"/>
      <c r="J48" s="515"/>
      <c r="K48" s="515"/>
      <c r="L48" s="515"/>
      <c r="M48" s="515"/>
      <c r="N48" s="515"/>
      <c r="O48" s="515"/>
      <c r="P48" s="515"/>
      <c r="Q48" s="515"/>
      <c r="R48" s="515"/>
      <c r="S48" s="515"/>
      <c r="T48" s="515"/>
      <c r="U48" s="515"/>
      <c r="V48" s="515"/>
      <c r="W48" s="515"/>
      <c r="X48" s="515"/>
      <c r="Y48" s="515"/>
      <c r="Z48" s="515"/>
      <c r="AA48" s="515"/>
      <c r="AB48" s="515"/>
      <c r="AC48" s="515"/>
      <c r="AD48" s="515"/>
      <c r="AE48" s="515"/>
      <c r="AF48" s="515"/>
      <c r="AG48" s="515"/>
      <c r="AH48" s="515"/>
      <c r="AI48" s="515"/>
      <c r="AJ48" s="515"/>
      <c r="AK48" s="515"/>
      <c r="AL48" s="515"/>
      <c r="AM48" s="515"/>
      <c r="AN48" s="515"/>
      <c r="AO48" s="515"/>
      <c r="AP48" s="515"/>
      <c r="AQ48" s="515"/>
      <c r="AR48" s="515"/>
      <c r="AS48" s="515"/>
      <c r="AT48" s="515"/>
      <c r="AU48" s="515"/>
      <c r="AV48" s="515"/>
      <c r="AW48" s="515"/>
      <c r="AX48" s="515"/>
      <c r="AY48" s="515"/>
      <c r="AZ48" s="515"/>
      <c r="BA48" s="515"/>
      <c r="BB48" s="515"/>
      <c r="BC48" s="515"/>
      <c r="BD48" s="515"/>
      <c r="BE48" s="515"/>
      <c r="BF48" s="515"/>
      <c r="BG48" s="515"/>
      <c r="BH48" s="515"/>
      <c r="BI48" s="515"/>
      <c r="BJ48" s="515"/>
      <c r="BK48" s="515"/>
      <c r="BL48" s="515"/>
      <c r="BM48" s="515"/>
      <c r="BN48" s="515"/>
      <c r="BO48" s="515"/>
      <c r="BP48" s="515"/>
      <c r="BQ48" s="516"/>
      <c r="BR48" s="517" t="s">
        <v>147</v>
      </c>
      <c r="BS48" s="518"/>
      <c r="BT48" s="518"/>
      <c r="BU48" s="518"/>
      <c r="BV48" s="518"/>
      <c r="BW48" s="518"/>
      <c r="BX48" s="518"/>
      <c r="BY48" s="518"/>
      <c r="BZ48" s="518"/>
      <c r="CA48" s="518"/>
      <c r="CB48" s="518"/>
      <c r="CC48" s="518"/>
      <c r="CD48" s="518"/>
      <c r="CE48" s="518"/>
      <c r="CF48" s="518"/>
      <c r="CG48" s="518"/>
      <c r="CH48" s="518"/>
      <c r="CI48" s="518"/>
      <c r="CJ48" s="518"/>
      <c r="CK48" s="518"/>
      <c r="CL48" s="518"/>
      <c r="CM48" s="518"/>
      <c r="CN48" s="518"/>
      <c r="CO48" s="518"/>
      <c r="CP48" s="519"/>
      <c r="CQ48" s="763">
        <v>0.14000000000000001</v>
      </c>
      <c r="CR48" s="761"/>
      <c r="CS48" s="761"/>
      <c r="CT48" s="761"/>
      <c r="CU48" s="761"/>
      <c r="CV48" s="761"/>
      <c r="CW48" s="761"/>
      <c r="CX48" s="761"/>
      <c r="CY48" s="761"/>
      <c r="CZ48" s="761"/>
      <c r="DA48" s="761"/>
      <c r="DB48" s="761"/>
      <c r="DC48" s="761"/>
      <c r="DD48" s="762"/>
      <c r="DE48" s="763">
        <v>0.15</v>
      </c>
      <c r="DF48" s="761"/>
      <c r="DG48" s="761"/>
      <c r="DH48" s="761"/>
      <c r="DI48" s="761"/>
      <c r="DJ48" s="761"/>
      <c r="DK48" s="761"/>
      <c r="DL48" s="761"/>
      <c r="DM48" s="761"/>
      <c r="DN48" s="761"/>
      <c r="DO48" s="761"/>
      <c r="DP48" s="761"/>
      <c r="DQ48" s="761"/>
      <c r="DR48" s="762"/>
      <c r="DS48" s="763">
        <v>0.22</v>
      </c>
      <c r="DT48" s="761"/>
      <c r="DU48" s="761"/>
      <c r="DV48" s="761"/>
      <c r="DW48" s="761"/>
      <c r="DX48" s="761"/>
      <c r="DY48" s="761"/>
      <c r="DZ48" s="761"/>
      <c r="EA48" s="761"/>
      <c r="EB48" s="761"/>
      <c r="EC48" s="761"/>
      <c r="ED48" s="761"/>
      <c r="EE48" s="762"/>
      <c r="EF48" s="763">
        <v>0.05</v>
      </c>
      <c r="EG48" s="761"/>
      <c r="EH48" s="761"/>
      <c r="EI48" s="761"/>
      <c r="EJ48" s="761"/>
      <c r="EK48" s="761"/>
      <c r="EL48" s="761"/>
      <c r="EM48" s="761"/>
      <c r="EN48" s="761"/>
      <c r="EO48" s="761"/>
      <c r="EP48" s="761"/>
      <c r="EQ48" s="761"/>
      <c r="ER48" s="762"/>
      <c r="ES48" s="763">
        <v>0.09</v>
      </c>
      <c r="ET48" s="761"/>
      <c r="EU48" s="761"/>
      <c r="EV48" s="761"/>
      <c r="EW48" s="761"/>
      <c r="EX48" s="761"/>
      <c r="EY48" s="761"/>
      <c r="EZ48" s="761"/>
      <c r="FA48" s="761"/>
      <c r="FB48" s="761"/>
      <c r="FC48" s="761"/>
      <c r="FD48" s="761"/>
      <c r="FE48" s="762"/>
      <c r="FF48" s="1"/>
    </row>
    <row r="49" spans="1:172" s="29" customFormat="1" ht="13.5" customHeight="1" x14ac:dyDescent="0.2">
      <c r="A49" s="32"/>
      <c r="B49" s="513"/>
      <c r="C49" s="513"/>
      <c r="D49" s="513"/>
      <c r="E49" s="514"/>
      <c r="G49" s="515" t="s">
        <v>525</v>
      </c>
      <c r="H49" s="515"/>
      <c r="I49" s="515"/>
      <c r="J49" s="515"/>
      <c r="K49" s="515"/>
      <c r="L49" s="515"/>
      <c r="M49" s="515"/>
      <c r="N49" s="515"/>
      <c r="O49" s="515"/>
      <c r="P49" s="515"/>
      <c r="Q49" s="515"/>
      <c r="R49" s="515"/>
      <c r="S49" s="515"/>
      <c r="T49" s="515"/>
      <c r="U49" s="515"/>
      <c r="V49" s="515"/>
      <c r="W49" s="515"/>
      <c r="X49" s="515"/>
      <c r="Y49" s="515"/>
      <c r="Z49" s="515"/>
      <c r="AA49" s="515"/>
      <c r="AB49" s="515"/>
      <c r="AC49" s="515"/>
      <c r="AD49" s="515"/>
      <c r="AE49" s="515"/>
      <c r="AF49" s="515"/>
      <c r="AG49" s="515"/>
      <c r="AH49" s="515"/>
      <c r="AI49" s="515"/>
      <c r="AJ49" s="515"/>
      <c r="AK49" s="515"/>
      <c r="AL49" s="515"/>
      <c r="AM49" s="515"/>
      <c r="AN49" s="515"/>
      <c r="AO49" s="515"/>
      <c r="AP49" s="515"/>
      <c r="AQ49" s="515"/>
      <c r="AR49" s="515"/>
      <c r="AS49" s="515"/>
      <c r="AT49" s="515"/>
      <c r="AU49" s="515"/>
      <c r="AV49" s="515"/>
      <c r="AW49" s="515"/>
      <c r="AX49" s="515"/>
      <c r="AY49" s="515"/>
      <c r="AZ49" s="515"/>
      <c r="BA49" s="515"/>
      <c r="BB49" s="515"/>
      <c r="BC49" s="515"/>
      <c r="BD49" s="515"/>
      <c r="BE49" s="515"/>
      <c r="BF49" s="515"/>
      <c r="BG49" s="515"/>
      <c r="BH49" s="515"/>
      <c r="BI49" s="515"/>
      <c r="BJ49" s="515"/>
      <c r="BK49" s="515"/>
      <c r="BL49" s="515"/>
      <c r="BM49" s="515"/>
      <c r="BN49" s="515"/>
      <c r="BO49" s="515"/>
      <c r="BP49" s="515"/>
      <c r="BQ49" s="516"/>
      <c r="BR49" s="517" t="s">
        <v>147</v>
      </c>
      <c r="BS49" s="518"/>
      <c r="BT49" s="518"/>
      <c r="BU49" s="518"/>
      <c r="BV49" s="518"/>
      <c r="BW49" s="518"/>
      <c r="BX49" s="518"/>
      <c r="BY49" s="518"/>
      <c r="BZ49" s="518"/>
      <c r="CA49" s="518"/>
      <c r="CB49" s="518"/>
      <c r="CC49" s="518"/>
      <c r="CD49" s="518"/>
      <c r="CE49" s="518"/>
      <c r="CF49" s="518"/>
      <c r="CG49" s="518"/>
      <c r="CH49" s="518"/>
      <c r="CI49" s="518"/>
      <c r="CJ49" s="518"/>
      <c r="CK49" s="518"/>
      <c r="CL49" s="518"/>
      <c r="CM49" s="518"/>
      <c r="CN49" s="518"/>
      <c r="CO49" s="518"/>
      <c r="CP49" s="519"/>
      <c r="CQ49" s="763">
        <v>1</v>
      </c>
      <c r="CR49" s="761"/>
      <c r="CS49" s="761"/>
      <c r="CT49" s="761"/>
      <c r="CU49" s="761"/>
      <c r="CV49" s="761"/>
      <c r="CW49" s="761"/>
      <c r="CX49" s="761"/>
      <c r="CY49" s="761"/>
      <c r="CZ49" s="761"/>
      <c r="DA49" s="761"/>
      <c r="DB49" s="761"/>
      <c r="DC49" s="761"/>
      <c r="DD49" s="762"/>
      <c r="DE49" s="763">
        <v>1</v>
      </c>
      <c r="DF49" s="761"/>
      <c r="DG49" s="761"/>
      <c r="DH49" s="761"/>
      <c r="DI49" s="761"/>
      <c r="DJ49" s="761"/>
      <c r="DK49" s="761"/>
      <c r="DL49" s="761"/>
      <c r="DM49" s="761"/>
      <c r="DN49" s="761"/>
      <c r="DO49" s="761"/>
      <c r="DP49" s="761"/>
      <c r="DQ49" s="761"/>
      <c r="DR49" s="762"/>
      <c r="DS49" s="763">
        <v>1</v>
      </c>
      <c r="DT49" s="761"/>
      <c r="DU49" s="761"/>
      <c r="DV49" s="761"/>
      <c r="DW49" s="761"/>
      <c r="DX49" s="761"/>
      <c r="DY49" s="761"/>
      <c r="DZ49" s="761"/>
      <c r="EA49" s="761"/>
      <c r="EB49" s="761"/>
      <c r="EC49" s="761"/>
      <c r="ED49" s="761"/>
      <c r="EE49" s="762"/>
      <c r="EF49" s="763">
        <v>0.04</v>
      </c>
      <c r="EG49" s="761"/>
      <c r="EH49" s="761"/>
      <c r="EI49" s="761"/>
      <c r="EJ49" s="761"/>
      <c r="EK49" s="761"/>
      <c r="EL49" s="761"/>
      <c r="EM49" s="761"/>
      <c r="EN49" s="761"/>
      <c r="EO49" s="761"/>
      <c r="EP49" s="761"/>
      <c r="EQ49" s="761"/>
      <c r="ER49" s="762"/>
      <c r="ES49" s="763">
        <v>0.08</v>
      </c>
      <c r="ET49" s="761"/>
      <c r="EU49" s="761"/>
      <c r="EV49" s="761"/>
      <c r="EW49" s="761"/>
      <c r="EX49" s="761"/>
      <c r="EY49" s="761"/>
      <c r="EZ49" s="761"/>
      <c r="FA49" s="761"/>
      <c r="FB49" s="761"/>
      <c r="FC49" s="761"/>
      <c r="FD49" s="761"/>
      <c r="FE49" s="762"/>
      <c r="FF49" s="1"/>
    </row>
    <row r="50" spans="1:172" s="29" customFormat="1" ht="13.5" customHeight="1" x14ac:dyDescent="0.2">
      <c r="A50" s="32"/>
      <c r="B50" s="513"/>
      <c r="C50" s="513"/>
      <c r="D50" s="513"/>
      <c r="E50" s="514"/>
      <c r="G50" s="765" t="s">
        <v>521</v>
      </c>
      <c r="H50" s="765"/>
      <c r="I50" s="765"/>
      <c r="J50" s="765"/>
      <c r="K50" s="765"/>
      <c r="L50" s="765"/>
      <c r="M50" s="765"/>
      <c r="N50" s="765"/>
      <c r="O50" s="765"/>
      <c r="P50" s="765"/>
      <c r="Q50" s="765"/>
      <c r="R50" s="765"/>
      <c r="S50" s="765"/>
      <c r="T50" s="765"/>
      <c r="U50" s="765"/>
      <c r="V50" s="765"/>
      <c r="W50" s="765"/>
      <c r="X50" s="765"/>
      <c r="Y50" s="765"/>
      <c r="Z50" s="765"/>
      <c r="AA50" s="765"/>
      <c r="AB50" s="765"/>
      <c r="AC50" s="765"/>
      <c r="AD50" s="765"/>
      <c r="AE50" s="765"/>
      <c r="AF50" s="765"/>
      <c r="AG50" s="765"/>
      <c r="AH50" s="765"/>
      <c r="AI50" s="765"/>
      <c r="AJ50" s="765"/>
      <c r="AK50" s="765"/>
      <c r="AL50" s="765"/>
      <c r="AM50" s="765"/>
      <c r="AN50" s="765"/>
      <c r="AO50" s="765"/>
      <c r="AP50" s="765"/>
      <c r="AQ50" s="765"/>
      <c r="AR50" s="765"/>
      <c r="AS50" s="765"/>
      <c r="AT50" s="765"/>
      <c r="AU50" s="765"/>
      <c r="AV50" s="765"/>
      <c r="AW50" s="765"/>
      <c r="AX50" s="765"/>
      <c r="AY50" s="765"/>
      <c r="AZ50" s="765"/>
      <c r="BA50" s="765"/>
      <c r="BB50" s="765"/>
      <c r="BC50" s="765"/>
      <c r="BD50" s="765"/>
      <c r="BE50" s="765"/>
      <c r="BF50" s="765"/>
      <c r="BG50" s="765"/>
      <c r="BH50" s="765"/>
      <c r="BI50" s="765"/>
      <c r="BJ50" s="765"/>
      <c r="BK50" s="765"/>
      <c r="BL50" s="765"/>
      <c r="BM50" s="765"/>
      <c r="BN50" s="765"/>
      <c r="BO50" s="765"/>
      <c r="BP50" s="765"/>
      <c r="BQ50" s="766"/>
      <c r="BR50" s="517" t="s">
        <v>147</v>
      </c>
      <c r="BS50" s="518"/>
      <c r="BT50" s="518"/>
      <c r="BU50" s="518"/>
      <c r="BV50" s="518"/>
      <c r="BW50" s="518"/>
      <c r="BX50" s="518"/>
      <c r="BY50" s="518"/>
      <c r="BZ50" s="518"/>
      <c r="CA50" s="518"/>
      <c r="CB50" s="518"/>
      <c r="CC50" s="518"/>
      <c r="CD50" s="518"/>
      <c r="CE50" s="518"/>
      <c r="CF50" s="518"/>
      <c r="CG50" s="518"/>
      <c r="CH50" s="518"/>
      <c r="CI50" s="518"/>
      <c r="CJ50" s="518"/>
      <c r="CK50" s="518"/>
      <c r="CL50" s="518"/>
      <c r="CM50" s="518"/>
      <c r="CN50" s="518"/>
      <c r="CO50" s="518"/>
      <c r="CP50" s="519"/>
      <c r="CQ50" s="763">
        <v>0.02</v>
      </c>
      <c r="CR50" s="761"/>
      <c r="CS50" s="761"/>
      <c r="CT50" s="761"/>
      <c r="CU50" s="761"/>
      <c r="CV50" s="761"/>
      <c r="CW50" s="761"/>
      <c r="CX50" s="761"/>
      <c r="CY50" s="761"/>
      <c r="CZ50" s="761"/>
      <c r="DA50" s="761"/>
      <c r="DB50" s="761"/>
      <c r="DC50" s="761"/>
      <c r="DD50" s="762"/>
      <c r="DE50" s="763">
        <v>0.02</v>
      </c>
      <c r="DF50" s="761"/>
      <c r="DG50" s="761"/>
      <c r="DH50" s="761"/>
      <c r="DI50" s="761"/>
      <c r="DJ50" s="761"/>
      <c r="DK50" s="761"/>
      <c r="DL50" s="761"/>
      <c r="DM50" s="761"/>
      <c r="DN50" s="761"/>
      <c r="DO50" s="761"/>
      <c r="DP50" s="761"/>
      <c r="DQ50" s="761"/>
      <c r="DR50" s="762"/>
      <c r="DS50" s="763">
        <v>0.2</v>
      </c>
      <c r="DT50" s="761"/>
      <c r="DU50" s="761"/>
      <c r="DV50" s="761"/>
      <c r="DW50" s="761"/>
      <c r="DX50" s="761"/>
      <c r="DY50" s="761"/>
      <c r="DZ50" s="761"/>
      <c r="EA50" s="761"/>
      <c r="EB50" s="761"/>
      <c r="EC50" s="761"/>
      <c r="ED50" s="761"/>
      <c r="EE50" s="762"/>
      <c r="EF50" s="763">
        <v>0.28999999999999998</v>
      </c>
      <c r="EG50" s="761"/>
      <c r="EH50" s="761"/>
      <c r="EI50" s="761"/>
      <c r="EJ50" s="761"/>
      <c r="EK50" s="761"/>
      <c r="EL50" s="761"/>
      <c r="EM50" s="761"/>
      <c r="EN50" s="761"/>
      <c r="EO50" s="761"/>
      <c r="EP50" s="761"/>
      <c r="EQ50" s="761"/>
      <c r="ER50" s="762"/>
      <c r="ES50" s="763">
        <v>0.38</v>
      </c>
      <c r="ET50" s="761"/>
      <c r="EU50" s="761"/>
      <c r="EV50" s="761"/>
      <c r="EW50" s="761"/>
      <c r="EX50" s="761"/>
      <c r="EY50" s="761"/>
      <c r="EZ50" s="761"/>
      <c r="FA50" s="761"/>
      <c r="FB50" s="761"/>
      <c r="FC50" s="761"/>
      <c r="FD50" s="761"/>
      <c r="FE50" s="762"/>
      <c r="FF50" s="1"/>
    </row>
    <row r="51" spans="1:172" s="29" customFormat="1" ht="13.5" customHeight="1" x14ac:dyDescent="0.2">
      <c r="A51" s="32"/>
      <c r="B51" s="513"/>
      <c r="C51" s="513"/>
      <c r="D51" s="513"/>
      <c r="E51" s="514"/>
      <c r="G51" s="515" t="s">
        <v>614</v>
      </c>
      <c r="H51" s="515"/>
      <c r="I51" s="515"/>
      <c r="J51" s="515"/>
      <c r="K51" s="515"/>
      <c r="L51" s="515"/>
      <c r="M51" s="515"/>
      <c r="N51" s="515"/>
      <c r="O51" s="515"/>
      <c r="P51" s="515"/>
      <c r="Q51" s="515"/>
      <c r="R51" s="515"/>
      <c r="S51" s="515"/>
      <c r="T51" s="515"/>
      <c r="U51" s="515"/>
      <c r="V51" s="515"/>
      <c r="W51" s="515"/>
      <c r="X51" s="515"/>
      <c r="Y51" s="515"/>
      <c r="Z51" s="515"/>
      <c r="AA51" s="515"/>
      <c r="AB51" s="515"/>
      <c r="AC51" s="515"/>
      <c r="AD51" s="515"/>
      <c r="AE51" s="515"/>
      <c r="AF51" s="515"/>
      <c r="AG51" s="515"/>
      <c r="AH51" s="515"/>
      <c r="AI51" s="515"/>
      <c r="AJ51" s="515"/>
      <c r="AK51" s="515"/>
      <c r="AL51" s="515"/>
      <c r="AM51" s="515"/>
      <c r="AN51" s="515"/>
      <c r="AO51" s="515"/>
      <c r="AP51" s="515"/>
      <c r="AQ51" s="515"/>
      <c r="AR51" s="515"/>
      <c r="AS51" s="515"/>
      <c r="AT51" s="515"/>
      <c r="AU51" s="515"/>
      <c r="AV51" s="515"/>
      <c r="AW51" s="515"/>
      <c r="AX51" s="515"/>
      <c r="AY51" s="515"/>
      <c r="AZ51" s="515"/>
      <c r="BA51" s="515"/>
      <c r="BB51" s="515"/>
      <c r="BC51" s="515"/>
      <c r="BD51" s="515"/>
      <c r="BE51" s="515"/>
      <c r="BF51" s="515"/>
      <c r="BG51" s="515"/>
      <c r="BH51" s="515"/>
      <c r="BI51" s="515"/>
      <c r="BJ51" s="515"/>
      <c r="BK51" s="515"/>
      <c r="BL51" s="515"/>
      <c r="BM51" s="515"/>
      <c r="BN51" s="515"/>
      <c r="BO51" s="515"/>
      <c r="BP51" s="515"/>
      <c r="BQ51" s="516"/>
      <c r="BR51" s="517" t="s">
        <v>147</v>
      </c>
      <c r="BS51" s="518"/>
      <c r="BT51" s="518"/>
      <c r="BU51" s="518"/>
      <c r="BV51" s="518"/>
      <c r="BW51" s="518"/>
      <c r="BX51" s="518"/>
      <c r="BY51" s="518"/>
      <c r="BZ51" s="518"/>
      <c r="CA51" s="518"/>
      <c r="CB51" s="518"/>
      <c r="CC51" s="518"/>
      <c r="CD51" s="518"/>
      <c r="CE51" s="518"/>
      <c r="CF51" s="518"/>
      <c r="CG51" s="518"/>
      <c r="CH51" s="518"/>
      <c r="CI51" s="518"/>
      <c r="CJ51" s="518"/>
      <c r="CK51" s="518"/>
      <c r="CL51" s="518"/>
      <c r="CM51" s="518"/>
      <c r="CN51" s="518"/>
      <c r="CO51" s="518"/>
      <c r="CP51" s="519"/>
      <c r="CQ51" s="763">
        <v>0.88</v>
      </c>
      <c r="CR51" s="761"/>
      <c r="CS51" s="761"/>
      <c r="CT51" s="761"/>
      <c r="CU51" s="761"/>
      <c r="CV51" s="761"/>
      <c r="CW51" s="761"/>
      <c r="CX51" s="761"/>
      <c r="CY51" s="761"/>
      <c r="CZ51" s="761"/>
      <c r="DA51" s="761"/>
      <c r="DB51" s="761"/>
      <c r="DC51" s="761"/>
      <c r="DD51" s="762"/>
      <c r="DE51" s="763">
        <v>0.89</v>
      </c>
      <c r="DF51" s="761"/>
      <c r="DG51" s="761"/>
      <c r="DH51" s="761"/>
      <c r="DI51" s="761"/>
      <c r="DJ51" s="761"/>
      <c r="DK51" s="761"/>
      <c r="DL51" s="761"/>
      <c r="DM51" s="761"/>
      <c r="DN51" s="761"/>
      <c r="DO51" s="761"/>
      <c r="DP51" s="761"/>
      <c r="DQ51" s="761"/>
      <c r="DR51" s="762"/>
      <c r="DS51" s="763">
        <v>0.62</v>
      </c>
      <c r="DT51" s="761"/>
      <c r="DU51" s="761"/>
      <c r="DV51" s="761"/>
      <c r="DW51" s="761"/>
      <c r="DX51" s="761"/>
      <c r="DY51" s="761"/>
      <c r="DZ51" s="761"/>
      <c r="EA51" s="761"/>
      <c r="EB51" s="761"/>
      <c r="EC51" s="761"/>
      <c r="ED51" s="761"/>
      <c r="EE51" s="762"/>
      <c r="EF51" s="763">
        <v>0.51</v>
      </c>
      <c r="EG51" s="761"/>
      <c r="EH51" s="761"/>
      <c r="EI51" s="761"/>
      <c r="EJ51" s="761"/>
      <c r="EK51" s="761"/>
      <c r="EL51" s="761"/>
      <c r="EM51" s="761"/>
      <c r="EN51" s="761"/>
      <c r="EO51" s="761"/>
      <c r="EP51" s="761"/>
      <c r="EQ51" s="761"/>
      <c r="ER51" s="762"/>
      <c r="ES51" s="763">
        <v>0.56999999999999995</v>
      </c>
      <c r="ET51" s="761"/>
      <c r="EU51" s="761"/>
      <c r="EV51" s="761"/>
      <c r="EW51" s="761"/>
      <c r="EX51" s="761"/>
      <c r="EY51" s="761"/>
      <c r="EZ51" s="761"/>
      <c r="FA51" s="761"/>
      <c r="FB51" s="761"/>
      <c r="FC51" s="761"/>
      <c r="FD51" s="761"/>
      <c r="FE51" s="762"/>
      <c r="FF51" s="1"/>
    </row>
    <row r="52" spans="1:172" s="29" customFormat="1" ht="13.5" customHeight="1" x14ac:dyDescent="0.2">
      <c r="A52" s="32"/>
      <c r="B52" s="513"/>
      <c r="C52" s="513"/>
      <c r="D52" s="513"/>
      <c r="E52" s="514"/>
      <c r="G52" s="515" t="s">
        <v>615</v>
      </c>
      <c r="H52" s="515"/>
      <c r="I52" s="515"/>
      <c r="J52" s="515"/>
      <c r="K52" s="515"/>
      <c r="L52" s="515"/>
      <c r="M52" s="515"/>
      <c r="N52" s="515"/>
      <c r="O52" s="515"/>
      <c r="P52" s="515"/>
      <c r="Q52" s="515"/>
      <c r="R52" s="515"/>
      <c r="S52" s="515"/>
      <c r="T52" s="515"/>
      <c r="U52" s="515"/>
      <c r="V52" s="515"/>
      <c r="W52" s="515"/>
      <c r="X52" s="515"/>
      <c r="Y52" s="515"/>
      <c r="Z52" s="515"/>
      <c r="AA52" s="515"/>
      <c r="AB52" s="515"/>
      <c r="AC52" s="515"/>
      <c r="AD52" s="515"/>
      <c r="AE52" s="515"/>
      <c r="AF52" s="515"/>
      <c r="AG52" s="515"/>
      <c r="AH52" s="515"/>
      <c r="AI52" s="515"/>
      <c r="AJ52" s="515"/>
      <c r="AK52" s="515"/>
      <c r="AL52" s="515"/>
      <c r="AM52" s="515"/>
      <c r="AN52" s="515"/>
      <c r="AO52" s="515"/>
      <c r="AP52" s="515"/>
      <c r="AQ52" s="515"/>
      <c r="AR52" s="515"/>
      <c r="AS52" s="515"/>
      <c r="AT52" s="515"/>
      <c r="AU52" s="515"/>
      <c r="AV52" s="515"/>
      <c r="AW52" s="515"/>
      <c r="AX52" s="515"/>
      <c r="AY52" s="515"/>
      <c r="AZ52" s="515"/>
      <c r="BA52" s="515"/>
      <c r="BB52" s="515"/>
      <c r="BC52" s="515"/>
      <c r="BD52" s="515"/>
      <c r="BE52" s="515"/>
      <c r="BF52" s="515"/>
      <c r="BG52" s="515"/>
      <c r="BH52" s="515"/>
      <c r="BI52" s="515"/>
      <c r="BJ52" s="515"/>
      <c r="BK52" s="515"/>
      <c r="BL52" s="515"/>
      <c r="BM52" s="515"/>
      <c r="BN52" s="515"/>
      <c r="BO52" s="515"/>
      <c r="BP52" s="515"/>
      <c r="BQ52" s="516"/>
      <c r="BR52" s="517" t="s">
        <v>147</v>
      </c>
      <c r="BS52" s="518"/>
      <c r="BT52" s="518"/>
      <c r="BU52" s="518"/>
      <c r="BV52" s="518"/>
      <c r="BW52" s="518"/>
      <c r="BX52" s="518"/>
      <c r="BY52" s="518"/>
      <c r="BZ52" s="518"/>
      <c r="CA52" s="518"/>
      <c r="CB52" s="518"/>
      <c r="CC52" s="518"/>
      <c r="CD52" s="518"/>
      <c r="CE52" s="518"/>
      <c r="CF52" s="518"/>
      <c r="CG52" s="518"/>
      <c r="CH52" s="518"/>
      <c r="CI52" s="518"/>
      <c r="CJ52" s="518"/>
      <c r="CK52" s="518"/>
      <c r="CL52" s="518"/>
      <c r="CM52" s="518"/>
      <c r="CN52" s="518"/>
      <c r="CO52" s="518"/>
      <c r="CP52" s="519"/>
      <c r="CQ52" s="763">
        <v>0.71</v>
      </c>
      <c r="CR52" s="761"/>
      <c r="CS52" s="761"/>
      <c r="CT52" s="761"/>
      <c r="CU52" s="761"/>
      <c r="CV52" s="761"/>
      <c r="CW52" s="761"/>
      <c r="CX52" s="761"/>
      <c r="CY52" s="761"/>
      <c r="CZ52" s="761"/>
      <c r="DA52" s="761"/>
      <c r="DB52" s="761"/>
      <c r="DC52" s="761"/>
      <c r="DD52" s="762"/>
      <c r="DE52" s="763">
        <v>0.72</v>
      </c>
      <c r="DF52" s="761"/>
      <c r="DG52" s="761"/>
      <c r="DH52" s="761"/>
      <c r="DI52" s="761"/>
      <c r="DJ52" s="761"/>
      <c r="DK52" s="761"/>
      <c r="DL52" s="761"/>
      <c r="DM52" s="761"/>
      <c r="DN52" s="761"/>
      <c r="DO52" s="761"/>
      <c r="DP52" s="761"/>
      <c r="DQ52" s="761"/>
      <c r="DR52" s="762"/>
      <c r="DS52" s="763">
        <v>0.74</v>
      </c>
      <c r="DT52" s="761"/>
      <c r="DU52" s="761"/>
      <c r="DV52" s="761"/>
      <c r="DW52" s="761"/>
      <c r="DX52" s="761"/>
      <c r="DY52" s="761"/>
      <c r="DZ52" s="761"/>
      <c r="EA52" s="761"/>
      <c r="EB52" s="761"/>
      <c r="EC52" s="761"/>
      <c r="ED52" s="761"/>
      <c r="EE52" s="762"/>
      <c r="EF52" s="763">
        <v>0.76</v>
      </c>
      <c r="EG52" s="761"/>
      <c r="EH52" s="761"/>
      <c r="EI52" s="761"/>
      <c r="EJ52" s="761"/>
      <c r="EK52" s="761"/>
      <c r="EL52" s="761"/>
      <c r="EM52" s="761"/>
      <c r="EN52" s="761"/>
      <c r="EO52" s="761"/>
      <c r="EP52" s="761"/>
      <c r="EQ52" s="761"/>
      <c r="ER52" s="762"/>
      <c r="ES52" s="763">
        <v>0.46</v>
      </c>
      <c r="ET52" s="761"/>
      <c r="EU52" s="761"/>
      <c r="EV52" s="761"/>
      <c r="EW52" s="761"/>
      <c r="EX52" s="761"/>
      <c r="EY52" s="761"/>
      <c r="EZ52" s="761"/>
      <c r="FA52" s="761"/>
      <c r="FB52" s="761"/>
      <c r="FC52" s="761"/>
      <c r="FD52" s="761"/>
      <c r="FE52" s="762"/>
      <c r="FF52" s="1"/>
    </row>
    <row r="53" spans="1:172" s="29" customFormat="1" ht="13.5" customHeight="1" x14ac:dyDescent="0.2">
      <c r="A53" s="32"/>
      <c r="B53" s="513"/>
      <c r="C53" s="513"/>
      <c r="D53" s="513"/>
      <c r="E53" s="514"/>
      <c r="G53" s="515" t="s">
        <v>616</v>
      </c>
      <c r="H53" s="515"/>
      <c r="I53" s="515"/>
      <c r="J53" s="515"/>
      <c r="K53" s="515"/>
      <c r="L53" s="515"/>
      <c r="M53" s="515"/>
      <c r="N53" s="515"/>
      <c r="O53" s="515"/>
      <c r="P53" s="515"/>
      <c r="Q53" s="515"/>
      <c r="R53" s="515"/>
      <c r="S53" s="515"/>
      <c r="T53" s="515"/>
      <c r="U53" s="515"/>
      <c r="V53" s="515"/>
      <c r="W53" s="515"/>
      <c r="X53" s="515"/>
      <c r="Y53" s="515"/>
      <c r="Z53" s="515"/>
      <c r="AA53" s="515"/>
      <c r="AB53" s="515"/>
      <c r="AC53" s="515"/>
      <c r="AD53" s="515"/>
      <c r="AE53" s="515"/>
      <c r="AF53" s="515"/>
      <c r="AG53" s="515"/>
      <c r="AH53" s="515"/>
      <c r="AI53" s="515"/>
      <c r="AJ53" s="515"/>
      <c r="AK53" s="515"/>
      <c r="AL53" s="515"/>
      <c r="AM53" s="515"/>
      <c r="AN53" s="515"/>
      <c r="AO53" s="515"/>
      <c r="AP53" s="515"/>
      <c r="AQ53" s="515"/>
      <c r="AR53" s="515"/>
      <c r="AS53" s="515"/>
      <c r="AT53" s="515"/>
      <c r="AU53" s="515"/>
      <c r="AV53" s="515"/>
      <c r="AW53" s="515"/>
      <c r="AX53" s="515"/>
      <c r="AY53" s="515"/>
      <c r="AZ53" s="515"/>
      <c r="BA53" s="515"/>
      <c r="BB53" s="515"/>
      <c r="BC53" s="515"/>
      <c r="BD53" s="515"/>
      <c r="BE53" s="515"/>
      <c r="BF53" s="515"/>
      <c r="BG53" s="515"/>
      <c r="BH53" s="515"/>
      <c r="BI53" s="515"/>
      <c r="BJ53" s="515"/>
      <c r="BK53" s="515"/>
      <c r="BL53" s="515"/>
      <c r="BM53" s="515"/>
      <c r="BN53" s="515"/>
      <c r="BO53" s="515"/>
      <c r="BP53" s="515"/>
      <c r="BQ53" s="516"/>
      <c r="BR53" s="517" t="s">
        <v>147</v>
      </c>
      <c r="BS53" s="518"/>
      <c r="BT53" s="518"/>
      <c r="BU53" s="518"/>
      <c r="BV53" s="518"/>
      <c r="BW53" s="518"/>
      <c r="BX53" s="518"/>
      <c r="BY53" s="518"/>
      <c r="BZ53" s="518"/>
      <c r="CA53" s="518"/>
      <c r="CB53" s="518"/>
      <c r="CC53" s="518"/>
      <c r="CD53" s="518"/>
      <c r="CE53" s="518"/>
      <c r="CF53" s="518"/>
      <c r="CG53" s="518"/>
      <c r="CH53" s="518"/>
      <c r="CI53" s="518"/>
      <c r="CJ53" s="518"/>
      <c r="CK53" s="518"/>
      <c r="CL53" s="518"/>
      <c r="CM53" s="518"/>
      <c r="CN53" s="518"/>
      <c r="CO53" s="518"/>
      <c r="CP53" s="519"/>
      <c r="CQ53" s="763">
        <v>0.44</v>
      </c>
      <c r="CR53" s="761"/>
      <c r="CS53" s="761"/>
      <c r="CT53" s="761"/>
      <c r="CU53" s="761"/>
      <c r="CV53" s="761"/>
      <c r="CW53" s="761"/>
      <c r="CX53" s="761"/>
      <c r="CY53" s="761"/>
      <c r="CZ53" s="761"/>
      <c r="DA53" s="761"/>
      <c r="DB53" s="761"/>
      <c r="DC53" s="761"/>
      <c r="DD53" s="762"/>
      <c r="DE53" s="763">
        <v>0.45</v>
      </c>
      <c r="DF53" s="761"/>
      <c r="DG53" s="761"/>
      <c r="DH53" s="761"/>
      <c r="DI53" s="761"/>
      <c r="DJ53" s="761"/>
      <c r="DK53" s="761"/>
      <c r="DL53" s="761"/>
      <c r="DM53" s="761"/>
      <c r="DN53" s="761"/>
      <c r="DO53" s="761"/>
      <c r="DP53" s="761"/>
      <c r="DQ53" s="761"/>
      <c r="DR53" s="762"/>
      <c r="DS53" s="763">
        <v>0.38</v>
      </c>
      <c r="DT53" s="761"/>
      <c r="DU53" s="761"/>
      <c r="DV53" s="761"/>
      <c r="DW53" s="761"/>
      <c r="DX53" s="761"/>
      <c r="DY53" s="761"/>
      <c r="DZ53" s="761"/>
      <c r="EA53" s="761"/>
      <c r="EB53" s="761"/>
      <c r="EC53" s="761"/>
      <c r="ED53" s="761"/>
      <c r="EE53" s="762"/>
      <c r="EF53" s="763">
        <v>0.43</v>
      </c>
      <c r="EG53" s="761"/>
      <c r="EH53" s="761"/>
      <c r="EI53" s="761"/>
      <c r="EJ53" s="761"/>
      <c r="EK53" s="761"/>
      <c r="EL53" s="761"/>
      <c r="EM53" s="761"/>
      <c r="EN53" s="761"/>
      <c r="EO53" s="761"/>
      <c r="EP53" s="761"/>
      <c r="EQ53" s="761"/>
      <c r="ER53" s="762"/>
      <c r="ES53" s="763">
        <v>0.47</v>
      </c>
      <c r="ET53" s="761"/>
      <c r="EU53" s="761"/>
      <c r="EV53" s="761"/>
      <c r="EW53" s="761"/>
      <c r="EX53" s="761"/>
      <c r="EY53" s="761"/>
      <c r="EZ53" s="761"/>
      <c r="FA53" s="761"/>
      <c r="FB53" s="761"/>
      <c r="FC53" s="761"/>
      <c r="FD53" s="761"/>
      <c r="FE53" s="762"/>
      <c r="FF53" s="1"/>
    </row>
    <row r="54" spans="1:172" s="29" customFormat="1" ht="13.5" customHeight="1" x14ac:dyDescent="0.2">
      <c r="A54" s="32"/>
      <c r="B54" s="513"/>
      <c r="C54" s="513"/>
      <c r="D54" s="513"/>
      <c r="E54" s="514"/>
      <c r="G54" s="515" t="s">
        <v>524</v>
      </c>
      <c r="H54" s="515"/>
      <c r="I54" s="515"/>
      <c r="J54" s="515"/>
      <c r="K54" s="515"/>
      <c r="L54" s="515"/>
      <c r="M54" s="515"/>
      <c r="N54" s="515"/>
      <c r="O54" s="515"/>
      <c r="P54" s="515"/>
      <c r="Q54" s="515"/>
      <c r="R54" s="515"/>
      <c r="S54" s="515"/>
      <c r="T54" s="515"/>
      <c r="U54" s="515"/>
      <c r="V54" s="515"/>
      <c r="W54" s="515"/>
      <c r="X54" s="515"/>
      <c r="Y54" s="515"/>
      <c r="Z54" s="515"/>
      <c r="AA54" s="515"/>
      <c r="AB54" s="515"/>
      <c r="AC54" s="515"/>
      <c r="AD54" s="515"/>
      <c r="AE54" s="515"/>
      <c r="AF54" s="515"/>
      <c r="AG54" s="515"/>
      <c r="AH54" s="515"/>
      <c r="AI54" s="515"/>
      <c r="AJ54" s="515"/>
      <c r="AK54" s="515"/>
      <c r="AL54" s="515"/>
      <c r="AM54" s="515"/>
      <c r="AN54" s="515"/>
      <c r="AO54" s="515"/>
      <c r="AP54" s="515"/>
      <c r="AQ54" s="515"/>
      <c r="AR54" s="515"/>
      <c r="AS54" s="515"/>
      <c r="AT54" s="515"/>
      <c r="AU54" s="515"/>
      <c r="AV54" s="515"/>
      <c r="AW54" s="515"/>
      <c r="AX54" s="515"/>
      <c r="AY54" s="515"/>
      <c r="AZ54" s="515"/>
      <c r="BA54" s="515"/>
      <c r="BB54" s="515"/>
      <c r="BC54" s="515"/>
      <c r="BD54" s="515"/>
      <c r="BE54" s="515"/>
      <c r="BF54" s="515"/>
      <c r="BG54" s="515"/>
      <c r="BH54" s="515"/>
      <c r="BI54" s="515"/>
      <c r="BJ54" s="515"/>
      <c r="BK54" s="515"/>
      <c r="BL54" s="515"/>
      <c r="BM54" s="515"/>
      <c r="BN54" s="515"/>
      <c r="BO54" s="515"/>
      <c r="BP54" s="515"/>
      <c r="BQ54" s="516"/>
      <c r="BR54" s="517" t="s">
        <v>147</v>
      </c>
      <c r="BS54" s="518"/>
      <c r="BT54" s="518"/>
      <c r="BU54" s="518"/>
      <c r="BV54" s="518"/>
      <c r="BW54" s="518"/>
      <c r="BX54" s="518"/>
      <c r="BY54" s="518"/>
      <c r="BZ54" s="518"/>
      <c r="CA54" s="518"/>
      <c r="CB54" s="518"/>
      <c r="CC54" s="518"/>
      <c r="CD54" s="518"/>
      <c r="CE54" s="518"/>
      <c r="CF54" s="518"/>
      <c r="CG54" s="518"/>
      <c r="CH54" s="518"/>
      <c r="CI54" s="518"/>
      <c r="CJ54" s="518"/>
      <c r="CK54" s="518"/>
      <c r="CL54" s="518"/>
      <c r="CM54" s="518"/>
      <c r="CN54" s="518"/>
      <c r="CO54" s="518"/>
      <c r="CP54" s="519"/>
      <c r="CQ54" s="523">
        <v>0.3</v>
      </c>
      <c r="CR54" s="518"/>
      <c r="CS54" s="518"/>
      <c r="CT54" s="518"/>
      <c r="CU54" s="518"/>
      <c r="CV54" s="518"/>
      <c r="CW54" s="518"/>
      <c r="CX54" s="518"/>
      <c r="CY54" s="518"/>
      <c r="CZ54" s="518"/>
      <c r="DA54" s="518"/>
      <c r="DB54" s="518"/>
      <c r="DC54" s="518"/>
      <c r="DD54" s="519"/>
      <c r="DE54" s="523">
        <v>0.31</v>
      </c>
      <c r="DF54" s="518"/>
      <c r="DG54" s="518"/>
      <c r="DH54" s="518"/>
      <c r="DI54" s="518"/>
      <c r="DJ54" s="518"/>
      <c r="DK54" s="518"/>
      <c r="DL54" s="518"/>
      <c r="DM54" s="518"/>
      <c r="DN54" s="518"/>
      <c r="DO54" s="518"/>
      <c r="DP54" s="518"/>
      <c r="DQ54" s="518"/>
      <c r="DR54" s="519"/>
      <c r="DS54" s="523">
        <v>0.33</v>
      </c>
      <c r="DT54" s="518"/>
      <c r="DU54" s="518"/>
      <c r="DV54" s="518"/>
      <c r="DW54" s="518"/>
      <c r="DX54" s="518"/>
      <c r="DY54" s="518"/>
      <c r="DZ54" s="518"/>
      <c r="EA54" s="518"/>
      <c r="EB54" s="518"/>
      <c r="EC54" s="518"/>
      <c r="ED54" s="518"/>
      <c r="EE54" s="519"/>
      <c r="EF54" s="523">
        <v>0.38</v>
      </c>
      <c r="EG54" s="518"/>
      <c r="EH54" s="518"/>
      <c r="EI54" s="518"/>
      <c r="EJ54" s="518"/>
      <c r="EK54" s="518"/>
      <c r="EL54" s="518"/>
      <c r="EM54" s="518"/>
      <c r="EN54" s="518"/>
      <c r="EO54" s="518"/>
      <c r="EP54" s="518"/>
      <c r="EQ54" s="518"/>
      <c r="ER54" s="519"/>
      <c r="ES54" s="523">
        <v>0.42</v>
      </c>
      <c r="ET54" s="518"/>
      <c r="EU54" s="518"/>
      <c r="EV54" s="518"/>
      <c r="EW54" s="518"/>
      <c r="EX54" s="518"/>
      <c r="EY54" s="518"/>
      <c r="EZ54" s="518"/>
      <c r="FA54" s="518"/>
      <c r="FB54" s="518"/>
      <c r="FC54" s="518"/>
      <c r="FD54" s="518"/>
      <c r="FE54" s="519"/>
      <c r="FF54" s="1"/>
    </row>
    <row r="55" spans="1:172" s="29" customFormat="1" ht="13.5" customHeight="1" x14ac:dyDescent="0.2">
      <c r="A55" s="527"/>
      <c r="B55" s="533">
        <v>5</v>
      </c>
      <c r="C55" s="533"/>
      <c r="D55" s="533"/>
      <c r="E55" s="534"/>
      <c r="F55" s="527"/>
      <c r="G55" s="529" t="s">
        <v>142</v>
      </c>
      <c r="H55" s="529"/>
      <c r="I55" s="529"/>
      <c r="J55" s="529"/>
      <c r="K55" s="529"/>
      <c r="L55" s="529"/>
      <c r="M55" s="529"/>
      <c r="N55" s="529"/>
      <c r="O55" s="529"/>
      <c r="P55" s="529"/>
      <c r="Q55" s="529"/>
      <c r="R55" s="529"/>
      <c r="S55" s="529"/>
      <c r="T55" s="529"/>
      <c r="U55" s="529"/>
      <c r="V55" s="529"/>
      <c r="W55" s="529"/>
      <c r="X55" s="529"/>
      <c r="Y55" s="529"/>
      <c r="Z55" s="529"/>
      <c r="AA55" s="529"/>
      <c r="AB55" s="529"/>
      <c r="AC55" s="529"/>
      <c r="AD55" s="529"/>
      <c r="AE55" s="529"/>
      <c r="AF55" s="529"/>
      <c r="AG55" s="529"/>
      <c r="AH55" s="529"/>
      <c r="AI55" s="529"/>
      <c r="AJ55" s="529"/>
      <c r="AK55" s="529"/>
      <c r="AL55" s="529"/>
      <c r="AM55" s="529"/>
      <c r="AN55" s="529"/>
      <c r="AO55" s="529"/>
      <c r="AP55" s="529"/>
      <c r="AQ55" s="529"/>
      <c r="AR55" s="529"/>
      <c r="AS55" s="529"/>
      <c r="AT55" s="529"/>
      <c r="AU55" s="529"/>
      <c r="AV55" s="529"/>
      <c r="AW55" s="529"/>
      <c r="AX55" s="529"/>
      <c r="AY55" s="529"/>
      <c r="AZ55" s="529"/>
      <c r="BA55" s="529"/>
      <c r="BB55" s="529"/>
      <c r="BC55" s="529"/>
      <c r="BD55" s="529"/>
      <c r="BE55" s="529"/>
      <c r="BF55" s="529"/>
      <c r="BG55" s="529"/>
      <c r="BH55" s="529"/>
      <c r="BI55" s="529"/>
      <c r="BJ55" s="529"/>
      <c r="BK55" s="529"/>
      <c r="BL55" s="529"/>
      <c r="BM55" s="529"/>
      <c r="BN55" s="529"/>
      <c r="BO55" s="529"/>
      <c r="BP55" s="529"/>
      <c r="BQ55" s="530"/>
      <c r="BR55" s="517" t="s">
        <v>148</v>
      </c>
      <c r="BS55" s="518"/>
      <c r="BT55" s="518"/>
      <c r="BU55" s="518"/>
      <c r="BV55" s="518"/>
      <c r="BW55" s="518"/>
      <c r="BX55" s="518"/>
      <c r="BY55" s="518"/>
      <c r="BZ55" s="518"/>
      <c r="CA55" s="518"/>
      <c r="CB55" s="518"/>
      <c r="CC55" s="518"/>
      <c r="CD55" s="518"/>
      <c r="CE55" s="518"/>
      <c r="CF55" s="518"/>
      <c r="CG55" s="518"/>
      <c r="CH55" s="518"/>
      <c r="CI55" s="518"/>
      <c r="CJ55" s="518"/>
      <c r="CK55" s="518"/>
      <c r="CL55" s="518"/>
      <c r="CM55" s="518"/>
      <c r="CN55" s="518"/>
      <c r="CO55" s="518"/>
      <c r="CP55" s="519"/>
      <c r="CQ55" s="517"/>
      <c r="CR55" s="518"/>
      <c r="CS55" s="518"/>
      <c r="CT55" s="518"/>
      <c r="CU55" s="518"/>
      <c r="CV55" s="518"/>
      <c r="CW55" s="518"/>
      <c r="CX55" s="518"/>
      <c r="CY55" s="518"/>
      <c r="CZ55" s="518"/>
      <c r="DA55" s="518"/>
      <c r="DB55" s="518"/>
      <c r="DC55" s="518"/>
      <c r="DD55" s="519"/>
      <c r="DE55" s="517"/>
      <c r="DF55" s="518"/>
      <c r="DG55" s="518"/>
      <c r="DH55" s="518"/>
      <c r="DI55" s="518"/>
      <c r="DJ55" s="518"/>
      <c r="DK55" s="518"/>
      <c r="DL55" s="518"/>
      <c r="DM55" s="518"/>
      <c r="DN55" s="518"/>
      <c r="DO55" s="518"/>
      <c r="DP55" s="518"/>
      <c r="DQ55" s="518"/>
      <c r="DR55" s="519"/>
      <c r="DS55" s="517"/>
      <c r="DT55" s="518"/>
      <c r="DU55" s="518"/>
      <c r="DV55" s="518"/>
      <c r="DW55" s="518"/>
      <c r="DX55" s="518"/>
      <c r="DY55" s="518"/>
      <c r="DZ55" s="518"/>
      <c r="EA55" s="518"/>
      <c r="EB55" s="518"/>
      <c r="EC55" s="518"/>
      <c r="ED55" s="518"/>
      <c r="EE55" s="519"/>
      <c r="EF55" s="517"/>
      <c r="EG55" s="518"/>
      <c r="EH55" s="518"/>
      <c r="EI55" s="518"/>
      <c r="EJ55" s="518"/>
      <c r="EK55" s="518"/>
      <c r="EL55" s="518"/>
      <c r="EM55" s="518"/>
      <c r="EN55" s="518"/>
      <c r="EO55" s="518"/>
      <c r="EP55" s="518"/>
      <c r="EQ55" s="518"/>
      <c r="ER55" s="519"/>
      <c r="ES55" s="517"/>
      <c r="ET55" s="518"/>
      <c r="EU55" s="518"/>
      <c r="EV55" s="518"/>
      <c r="EW55" s="518"/>
      <c r="EX55" s="518"/>
      <c r="EY55" s="518"/>
      <c r="EZ55" s="518"/>
      <c r="FA55" s="518"/>
      <c r="FB55" s="518"/>
      <c r="FC55" s="518"/>
      <c r="FD55" s="518"/>
      <c r="FE55" s="519"/>
      <c r="FF55" s="1"/>
      <c r="FG55" s="552" t="s">
        <v>386</v>
      </c>
      <c r="FH55" s="384"/>
      <c r="FI55" s="384"/>
      <c r="FJ55" s="384"/>
      <c r="FK55" s="384"/>
    </row>
    <row r="56" spans="1:172" s="29" customFormat="1" ht="27" customHeight="1" x14ac:dyDescent="0.2">
      <c r="A56" s="528"/>
      <c r="B56" s="535"/>
      <c r="C56" s="535"/>
      <c r="D56" s="535"/>
      <c r="E56" s="536"/>
      <c r="F56" s="528"/>
      <c r="G56" s="531"/>
      <c r="H56" s="531"/>
      <c r="I56" s="531"/>
      <c r="J56" s="531"/>
      <c r="K56" s="531"/>
      <c r="L56" s="531"/>
      <c r="M56" s="531"/>
      <c r="N56" s="531"/>
      <c r="O56" s="531"/>
      <c r="P56" s="531"/>
      <c r="Q56" s="531"/>
      <c r="R56" s="531"/>
      <c r="S56" s="531"/>
      <c r="T56" s="531"/>
      <c r="U56" s="531"/>
      <c r="V56" s="531"/>
      <c r="W56" s="531"/>
      <c r="X56" s="531"/>
      <c r="Y56" s="531"/>
      <c r="Z56" s="531"/>
      <c r="AA56" s="531"/>
      <c r="AB56" s="531"/>
      <c r="AC56" s="531"/>
      <c r="AD56" s="531"/>
      <c r="AE56" s="531"/>
      <c r="AF56" s="531"/>
      <c r="AG56" s="531"/>
      <c r="AH56" s="531"/>
      <c r="AI56" s="531"/>
      <c r="AJ56" s="531"/>
      <c r="AK56" s="531"/>
      <c r="AL56" s="531"/>
      <c r="AM56" s="531"/>
      <c r="AN56" s="531"/>
      <c r="AO56" s="531"/>
      <c r="AP56" s="531"/>
      <c r="AQ56" s="531"/>
      <c r="AR56" s="531"/>
      <c r="AS56" s="531"/>
      <c r="AT56" s="531"/>
      <c r="AU56" s="531"/>
      <c r="AV56" s="531"/>
      <c r="AW56" s="531"/>
      <c r="AX56" s="531"/>
      <c r="AY56" s="531"/>
      <c r="AZ56" s="531"/>
      <c r="BA56" s="531"/>
      <c r="BB56" s="531"/>
      <c r="BC56" s="531"/>
      <c r="BD56" s="531"/>
      <c r="BE56" s="531"/>
      <c r="BF56" s="531"/>
      <c r="BG56" s="531"/>
      <c r="BH56" s="531"/>
      <c r="BI56" s="531"/>
      <c r="BJ56" s="531"/>
      <c r="BK56" s="531"/>
      <c r="BL56" s="531"/>
      <c r="BM56" s="531"/>
      <c r="BN56" s="531"/>
      <c r="BO56" s="531"/>
      <c r="BP56" s="531"/>
      <c r="BQ56" s="532"/>
      <c r="BR56" s="557" t="s">
        <v>149</v>
      </c>
      <c r="BS56" s="558"/>
      <c r="BT56" s="558"/>
      <c r="BU56" s="558"/>
      <c r="BV56" s="558"/>
      <c r="BW56" s="558"/>
      <c r="BX56" s="558"/>
      <c r="BY56" s="558"/>
      <c r="BZ56" s="558"/>
      <c r="CA56" s="558"/>
      <c r="CB56" s="558"/>
      <c r="CC56" s="558"/>
      <c r="CD56" s="558"/>
      <c r="CE56" s="558"/>
      <c r="CF56" s="558"/>
      <c r="CG56" s="558"/>
      <c r="CH56" s="558"/>
      <c r="CI56" s="558"/>
      <c r="CJ56" s="558"/>
      <c r="CK56" s="558"/>
      <c r="CL56" s="558"/>
      <c r="CM56" s="558"/>
      <c r="CN56" s="558"/>
      <c r="CO56" s="558"/>
      <c r="CP56" s="559"/>
      <c r="CQ56" s="537"/>
      <c r="CR56" s="538"/>
      <c r="CS56" s="538"/>
      <c r="CT56" s="538"/>
      <c r="CU56" s="538"/>
      <c r="CV56" s="538"/>
      <c r="CW56" s="538"/>
      <c r="CX56" s="538"/>
      <c r="CY56" s="538"/>
      <c r="CZ56" s="538"/>
      <c r="DA56" s="538"/>
      <c r="DB56" s="538"/>
      <c r="DC56" s="538"/>
      <c r="DD56" s="539"/>
      <c r="DE56" s="775"/>
      <c r="DF56" s="776"/>
      <c r="DG56" s="776"/>
      <c r="DH56" s="776"/>
      <c r="DI56" s="776"/>
      <c r="DJ56" s="776"/>
      <c r="DK56" s="776"/>
      <c r="DL56" s="776"/>
      <c r="DM56" s="776"/>
      <c r="DN56" s="776"/>
      <c r="DO56" s="776"/>
      <c r="DP56" s="776"/>
      <c r="DQ56" s="776"/>
      <c r="DR56" s="777"/>
      <c r="DS56" s="760"/>
      <c r="DT56" s="761"/>
      <c r="DU56" s="761"/>
      <c r="DV56" s="761"/>
      <c r="DW56" s="761"/>
      <c r="DX56" s="761"/>
      <c r="DY56" s="761"/>
      <c r="DZ56" s="761"/>
      <c r="EA56" s="761"/>
      <c r="EB56" s="761"/>
      <c r="EC56" s="761"/>
      <c r="ED56" s="761"/>
      <c r="EE56" s="762"/>
      <c r="EF56" s="760"/>
      <c r="EG56" s="761"/>
      <c r="EH56" s="761"/>
      <c r="EI56" s="761"/>
      <c r="EJ56" s="761"/>
      <c r="EK56" s="761"/>
      <c r="EL56" s="761"/>
      <c r="EM56" s="761"/>
      <c r="EN56" s="761"/>
      <c r="EO56" s="761"/>
      <c r="EP56" s="761"/>
      <c r="EQ56" s="761"/>
      <c r="ER56" s="762"/>
      <c r="ES56" s="760"/>
      <c r="ET56" s="761"/>
      <c r="EU56" s="761"/>
      <c r="EV56" s="761"/>
      <c r="EW56" s="761"/>
      <c r="EX56" s="761"/>
      <c r="EY56" s="761"/>
      <c r="EZ56" s="761"/>
      <c r="FA56" s="761"/>
      <c r="FB56" s="761"/>
      <c r="FC56" s="761"/>
      <c r="FD56" s="761"/>
      <c r="FE56" s="762"/>
      <c r="FF56" s="285"/>
      <c r="FG56" s="189">
        <v>2025</v>
      </c>
      <c r="FH56" s="189">
        <v>2026</v>
      </c>
      <c r="FI56" s="189">
        <v>2027</v>
      </c>
      <c r="FJ56" s="189">
        <v>2028</v>
      </c>
      <c r="FK56" s="287"/>
      <c r="FL56" s="287"/>
      <c r="FM56" s="287"/>
      <c r="FN56" s="287"/>
      <c r="FO56" s="189"/>
      <c r="FP56" s="189"/>
    </row>
    <row r="57" spans="1:172" s="29" customFormat="1" ht="13.5" customHeight="1" x14ac:dyDescent="0.2">
      <c r="A57" s="527"/>
      <c r="B57" s="533"/>
      <c r="C57" s="533"/>
      <c r="D57" s="533"/>
      <c r="E57" s="534"/>
      <c r="F57" s="527"/>
      <c r="G57" s="529" t="s">
        <v>367</v>
      </c>
      <c r="H57" s="529"/>
      <c r="I57" s="529"/>
      <c r="J57" s="529"/>
      <c r="K57" s="529"/>
      <c r="L57" s="529"/>
      <c r="M57" s="529"/>
      <c r="N57" s="529"/>
      <c r="O57" s="529"/>
      <c r="P57" s="529"/>
      <c r="Q57" s="529"/>
      <c r="R57" s="529"/>
      <c r="S57" s="529"/>
      <c r="T57" s="529"/>
      <c r="U57" s="529"/>
      <c r="V57" s="529"/>
      <c r="W57" s="529"/>
      <c r="X57" s="529"/>
      <c r="Y57" s="529"/>
      <c r="Z57" s="529"/>
      <c r="AA57" s="529"/>
      <c r="AB57" s="529"/>
      <c r="AC57" s="529"/>
      <c r="AD57" s="529"/>
      <c r="AE57" s="529"/>
      <c r="AF57" s="529"/>
      <c r="AG57" s="529"/>
      <c r="AH57" s="529"/>
      <c r="AI57" s="529"/>
      <c r="AJ57" s="529"/>
      <c r="AK57" s="529"/>
      <c r="AL57" s="529"/>
      <c r="AM57" s="529"/>
      <c r="AN57" s="529"/>
      <c r="AO57" s="529"/>
      <c r="AP57" s="529"/>
      <c r="AQ57" s="529"/>
      <c r="AR57" s="529"/>
      <c r="AS57" s="529"/>
      <c r="AT57" s="529"/>
      <c r="AU57" s="529"/>
      <c r="AV57" s="529"/>
      <c r="AW57" s="529"/>
      <c r="AX57" s="529"/>
      <c r="AY57" s="529"/>
      <c r="AZ57" s="529"/>
      <c r="BA57" s="529"/>
      <c r="BB57" s="529"/>
      <c r="BC57" s="529"/>
      <c r="BD57" s="529"/>
      <c r="BE57" s="529"/>
      <c r="BF57" s="529"/>
      <c r="BG57" s="529"/>
      <c r="BH57" s="529"/>
      <c r="BI57" s="529"/>
      <c r="BJ57" s="529"/>
      <c r="BK57" s="529"/>
      <c r="BL57" s="529"/>
      <c r="BM57" s="529"/>
      <c r="BN57" s="529"/>
      <c r="BO57" s="529"/>
      <c r="BP57" s="529"/>
      <c r="BQ57" s="530"/>
      <c r="BR57" s="517" t="s">
        <v>148</v>
      </c>
      <c r="BS57" s="518"/>
      <c r="BT57" s="518"/>
      <c r="BU57" s="518"/>
      <c r="BV57" s="518"/>
      <c r="BW57" s="518"/>
      <c r="BX57" s="518"/>
      <c r="BY57" s="518"/>
      <c r="BZ57" s="518"/>
      <c r="CA57" s="518"/>
      <c r="CB57" s="518"/>
      <c r="CC57" s="518"/>
      <c r="CD57" s="518"/>
      <c r="CE57" s="518"/>
      <c r="CF57" s="518"/>
      <c r="CG57" s="518"/>
      <c r="CH57" s="518"/>
      <c r="CI57" s="518"/>
      <c r="CJ57" s="518"/>
      <c r="CK57" s="518"/>
      <c r="CL57" s="518"/>
      <c r="CM57" s="518"/>
      <c r="CN57" s="518"/>
      <c r="CO57" s="518"/>
      <c r="CP57" s="519"/>
      <c r="CQ57" s="560">
        <f>'исходные данные'!E21</f>
        <v>1306.471</v>
      </c>
      <c r="CR57" s="561"/>
      <c r="CS57" s="561"/>
      <c r="CT57" s="561"/>
      <c r="CU57" s="561"/>
      <c r="CV57" s="561"/>
      <c r="CW57" s="561"/>
      <c r="CX57" s="561"/>
      <c r="CY57" s="561"/>
      <c r="CZ57" s="561"/>
      <c r="DA57" s="561"/>
      <c r="DB57" s="561"/>
      <c r="DC57" s="561"/>
      <c r="DD57" s="562"/>
      <c r="DE57" s="779">
        <f>'исходные данные'!E38</f>
        <v>314.04571004810396</v>
      </c>
      <c r="DF57" s="780"/>
      <c r="DG57" s="780"/>
      <c r="DH57" s="780"/>
      <c r="DI57" s="780"/>
      <c r="DJ57" s="780"/>
      <c r="DK57" s="780"/>
      <c r="DL57" s="780"/>
      <c r="DM57" s="780"/>
      <c r="DN57" s="780"/>
      <c r="DO57" s="780"/>
      <c r="DP57" s="780"/>
      <c r="DQ57" s="780"/>
      <c r="DR57" s="781"/>
      <c r="DS57" s="779">
        <v>324.67</v>
      </c>
      <c r="DT57" s="780"/>
      <c r="DU57" s="780"/>
      <c r="DV57" s="780"/>
      <c r="DW57" s="780"/>
      <c r="DX57" s="780"/>
      <c r="DY57" s="780"/>
      <c r="DZ57" s="780"/>
      <c r="EA57" s="780"/>
      <c r="EB57" s="780"/>
      <c r="EC57" s="780"/>
      <c r="ED57" s="780"/>
      <c r="EE57" s="781"/>
      <c r="EF57" s="779">
        <v>1410.49</v>
      </c>
      <c r="EG57" s="780"/>
      <c r="EH57" s="780"/>
      <c r="EI57" s="780"/>
      <c r="EJ57" s="780"/>
      <c r="EK57" s="780"/>
      <c r="EL57" s="780"/>
      <c r="EM57" s="780"/>
      <c r="EN57" s="780"/>
      <c r="EO57" s="780"/>
      <c r="EP57" s="780"/>
      <c r="EQ57" s="780"/>
      <c r="ER57" s="781"/>
      <c r="ES57" s="779">
        <f>EF57</f>
        <v>1410.49</v>
      </c>
      <c r="ET57" s="780"/>
      <c r="EU57" s="780"/>
      <c r="EV57" s="780"/>
      <c r="EW57" s="780"/>
      <c r="EX57" s="780"/>
      <c r="EY57" s="780"/>
      <c r="EZ57" s="780"/>
      <c r="FA57" s="780"/>
      <c r="FB57" s="780"/>
      <c r="FC57" s="780"/>
      <c r="FD57" s="780"/>
      <c r="FE57" s="781"/>
      <c r="FF57" s="285">
        <v>2024</v>
      </c>
      <c r="FG57" s="189">
        <f>'исходные данные'!F38</f>
        <v>1806.8651947733333</v>
      </c>
      <c r="FH57" s="189">
        <f>'исходные данные'!F55</f>
        <v>1682.2708410666664</v>
      </c>
      <c r="FI57" s="189">
        <f>'исходные данные'!F72</f>
        <v>7222.0468410666663</v>
      </c>
      <c r="FJ57" s="189">
        <f>'исходные данные'!F89</f>
        <v>7222.0468410666663</v>
      </c>
      <c r="FK57" s="287"/>
      <c r="FL57" s="287"/>
      <c r="FM57" s="287"/>
      <c r="FN57" s="287"/>
      <c r="FO57" s="189"/>
      <c r="FP57" s="189"/>
    </row>
    <row r="58" spans="1:172" s="29" customFormat="1" ht="27" customHeight="1" x14ac:dyDescent="0.2">
      <c r="A58" s="528"/>
      <c r="B58" s="535"/>
      <c r="C58" s="535"/>
      <c r="D58" s="535"/>
      <c r="E58" s="536"/>
      <c r="F58" s="528"/>
      <c r="G58" s="531"/>
      <c r="H58" s="531"/>
      <c r="I58" s="531"/>
      <c r="J58" s="531"/>
      <c r="K58" s="531"/>
      <c r="L58" s="531"/>
      <c r="M58" s="531"/>
      <c r="N58" s="531"/>
      <c r="O58" s="531"/>
      <c r="P58" s="531"/>
      <c r="Q58" s="531"/>
      <c r="R58" s="531"/>
      <c r="S58" s="531"/>
      <c r="T58" s="531"/>
      <c r="U58" s="531"/>
      <c r="V58" s="531"/>
      <c r="W58" s="531"/>
      <c r="X58" s="531"/>
      <c r="Y58" s="531"/>
      <c r="Z58" s="531"/>
      <c r="AA58" s="531"/>
      <c r="AB58" s="531"/>
      <c r="AC58" s="531"/>
      <c r="AD58" s="531"/>
      <c r="AE58" s="531"/>
      <c r="AF58" s="531"/>
      <c r="AG58" s="531"/>
      <c r="AH58" s="531"/>
      <c r="AI58" s="531"/>
      <c r="AJ58" s="531"/>
      <c r="AK58" s="531"/>
      <c r="AL58" s="531"/>
      <c r="AM58" s="531"/>
      <c r="AN58" s="531"/>
      <c r="AO58" s="531"/>
      <c r="AP58" s="531"/>
      <c r="AQ58" s="531"/>
      <c r="AR58" s="531"/>
      <c r="AS58" s="531"/>
      <c r="AT58" s="531"/>
      <c r="AU58" s="531"/>
      <c r="AV58" s="531"/>
      <c r="AW58" s="531"/>
      <c r="AX58" s="531"/>
      <c r="AY58" s="531"/>
      <c r="AZ58" s="531"/>
      <c r="BA58" s="531"/>
      <c r="BB58" s="531"/>
      <c r="BC58" s="531"/>
      <c r="BD58" s="531"/>
      <c r="BE58" s="531"/>
      <c r="BF58" s="531"/>
      <c r="BG58" s="531"/>
      <c r="BH58" s="531"/>
      <c r="BI58" s="531"/>
      <c r="BJ58" s="531"/>
      <c r="BK58" s="531"/>
      <c r="BL58" s="531"/>
      <c r="BM58" s="531"/>
      <c r="BN58" s="531"/>
      <c r="BO58" s="531"/>
      <c r="BP58" s="531"/>
      <c r="BQ58" s="532"/>
      <c r="BR58" s="557" t="s">
        <v>149</v>
      </c>
      <c r="BS58" s="558"/>
      <c r="BT58" s="558"/>
      <c r="BU58" s="558"/>
      <c r="BV58" s="558"/>
      <c r="BW58" s="558"/>
      <c r="BX58" s="558"/>
      <c r="BY58" s="558"/>
      <c r="BZ58" s="558"/>
      <c r="CA58" s="558"/>
      <c r="CB58" s="558"/>
      <c r="CC58" s="558"/>
      <c r="CD58" s="558"/>
      <c r="CE58" s="558"/>
      <c r="CF58" s="558"/>
      <c r="CG58" s="558"/>
      <c r="CH58" s="558"/>
      <c r="CI58" s="558"/>
      <c r="CJ58" s="558"/>
      <c r="CK58" s="558"/>
      <c r="CL58" s="558"/>
      <c r="CM58" s="558"/>
      <c r="CN58" s="558"/>
      <c r="CO58" s="558"/>
      <c r="CP58" s="559"/>
      <c r="CQ58" s="537">
        <f>CQ57/'исходные данные'!F21</f>
        <v>0.72767886732446063</v>
      </c>
      <c r="CR58" s="538"/>
      <c r="CS58" s="538"/>
      <c r="CT58" s="538"/>
      <c r="CU58" s="538"/>
      <c r="CV58" s="538"/>
      <c r="CW58" s="538"/>
      <c r="CX58" s="538"/>
      <c r="CY58" s="538"/>
      <c r="CZ58" s="538"/>
      <c r="DA58" s="538"/>
      <c r="DB58" s="538"/>
      <c r="DC58" s="538"/>
      <c r="DD58" s="539"/>
      <c r="DE58" s="775">
        <f>DE57/'исходные данные'!F38</f>
        <v>0.17380693975208272</v>
      </c>
      <c r="DF58" s="776"/>
      <c r="DG58" s="776"/>
      <c r="DH58" s="776"/>
      <c r="DI58" s="776"/>
      <c r="DJ58" s="776"/>
      <c r="DK58" s="776"/>
      <c r="DL58" s="776"/>
      <c r="DM58" s="776"/>
      <c r="DN58" s="776"/>
      <c r="DO58" s="776"/>
      <c r="DP58" s="776"/>
      <c r="DQ58" s="776"/>
      <c r="DR58" s="777"/>
      <c r="DS58" s="775">
        <f>DS57/FH57</f>
        <v>0.19299508264325538</v>
      </c>
      <c r="DT58" s="776"/>
      <c r="DU58" s="776"/>
      <c r="DV58" s="776"/>
      <c r="DW58" s="776"/>
      <c r="DX58" s="776"/>
      <c r="DY58" s="776"/>
      <c r="DZ58" s="776"/>
      <c r="EA58" s="776"/>
      <c r="EB58" s="776"/>
      <c r="EC58" s="776"/>
      <c r="ED58" s="776"/>
      <c r="EE58" s="777"/>
      <c r="EF58" s="775">
        <f>EF57/FI57</f>
        <v>0.19530335804242396</v>
      </c>
      <c r="EG58" s="776"/>
      <c r="EH58" s="776"/>
      <c r="EI58" s="776"/>
      <c r="EJ58" s="776"/>
      <c r="EK58" s="776"/>
      <c r="EL58" s="776"/>
      <c r="EM58" s="776"/>
      <c r="EN58" s="776"/>
      <c r="EO58" s="776"/>
      <c r="EP58" s="776"/>
      <c r="EQ58" s="776"/>
      <c r="ER58" s="777"/>
      <c r="ES58" s="775">
        <f>ES57/FJ57</f>
        <v>0.19530335804242396</v>
      </c>
      <c r="ET58" s="776"/>
      <c r="EU58" s="776"/>
      <c r="EV58" s="776"/>
      <c r="EW58" s="776"/>
      <c r="EX58" s="776"/>
      <c r="EY58" s="776"/>
      <c r="EZ58" s="776"/>
      <c r="FA58" s="776"/>
      <c r="FB58" s="776"/>
      <c r="FC58" s="776"/>
      <c r="FD58" s="776"/>
      <c r="FE58" s="777"/>
      <c r="FF58" s="286"/>
      <c r="FG58" s="189"/>
      <c r="FH58" s="189"/>
      <c r="FI58" s="189"/>
      <c r="FJ58" s="189"/>
      <c r="FK58" s="287"/>
      <c r="FL58" s="287"/>
      <c r="FM58" s="287"/>
      <c r="FN58" s="287"/>
      <c r="FO58" s="189"/>
      <c r="FP58" s="189"/>
    </row>
    <row r="59" spans="1:172" s="29" customFormat="1" ht="13.5" customHeight="1" x14ac:dyDescent="0.2">
      <c r="A59" s="527"/>
      <c r="B59" s="533"/>
      <c r="C59" s="533"/>
      <c r="D59" s="533"/>
      <c r="E59" s="534"/>
      <c r="F59" s="527"/>
      <c r="G59" s="529" t="s">
        <v>365</v>
      </c>
      <c r="H59" s="529"/>
      <c r="I59" s="529"/>
      <c r="J59" s="529"/>
      <c r="K59" s="529"/>
      <c r="L59" s="529"/>
      <c r="M59" s="529"/>
      <c r="N59" s="529"/>
      <c r="O59" s="529"/>
      <c r="P59" s="529"/>
      <c r="Q59" s="529"/>
      <c r="R59" s="529"/>
      <c r="S59" s="529"/>
      <c r="T59" s="529"/>
      <c r="U59" s="529"/>
      <c r="V59" s="529"/>
      <c r="W59" s="529"/>
      <c r="X59" s="529"/>
      <c r="Y59" s="529"/>
      <c r="Z59" s="529"/>
      <c r="AA59" s="529"/>
      <c r="AB59" s="529"/>
      <c r="AC59" s="529"/>
      <c r="AD59" s="529"/>
      <c r="AE59" s="529"/>
      <c r="AF59" s="529"/>
      <c r="AG59" s="529"/>
      <c r="AH59" s="529"/>
      <c r="AI59" s="529"/>
      <c r="AJ59" s="529"/>
      <c r="AK59" s="529"/>
      <c r="AL59" s="529"/>
      <c r="AM59" s="529"/>
      <c r="AN59" s="529"/>
      <c r="AO59" s="529"/>
      <c r="AP59" s="529"/>
      <c r="AQ59" s="529"/>
      <c r="AR59" s="529"/>
      <c r="AS59" s="529"/>
      <c r="AT59" s="529"/>
      <c r="AU59" s="529"/>
      <c r="AV59" s="529"/>
      <c r="AW59" s="529"/>
      <c r="AX59" s="529"/>
      <c r="AY59" s="529"/>
      <c r="AZ59" s="529"/>
      <c r="BA59" s="529"/>
      <c r="BB59" s="529"/>
      <c r="BC59" s="529"/>
      <c r="BD59" s="529"/>
      <c r="BE59" s="529"/>
      <c r="BF59" s="529"/>
      <c r="BG59" s="529"/>
      <c r="BH59" s="529"/>
      <c r="BI59" s="529"/>
      <c r="BJ59" s="529"/>
      <c r="BK59" s="529"/>
      <c r="BL59" s="529"/>
      <c r="BM59" s="529"/>
      <c r="BN59" s="529"/>
      <c r="BO59" s="529"/>
      <c r="BP59" s="529"/>
      <c r="BQ59" s="530"/>
      <c r="BR59" s="517" t="s">
        <v>148</v>
      </c>
      <c r="BS59" s="518"/>
      <c r="BT59" s="518"/>
      <c r="BU59" s="518"/>
      <c r="BV59" s="518"/>
      <c r="BW59" s="518"/>
      <c r="BX59" s="518"/>
      <c r="BY59" s="518"/>
      <c r="BZ59" s="518"/>
      <c r="CA59" s="518"/>
      <c r="CB59" s="518"/>
      <c r="CC59" s="518"/>
      <c r="CD59" s="518"/>
      <c r="CE59" s="518"/>
      <c r="CF59" s="518"/>
      <c r="CG59" s="518"/>
      <c r="CH59" s="518"/>
      <c r="CI59" s="518"/>
      <c r="CJ59" s="518"/>
      <c r="CK59" s="518"/>
      <c r="CL59" s="518"/>
      <c r="CM59" s="518"/>
      <c r="CN59" s="518"/>
      <c r="CO59" s="518"/>
      <c r="CP59" s="519"/>
      <c r="CQ59" s="560">
        <f>'исходные данные'!E22</f>
        <v>1107.7965576832003</v>
      </c>
      <c r="CR59" s="561"/>
      <c r="CS59" s="561"/>
      <c r="CT59" s="561"/>
      <c r="CU59" s="561"/>
      <c r="CV59" s="561"/>
      <c r="CW59" s="561"/>
      <c r="CX59" s="561"/>
      <c r="CY59" s="561"/>
      <c r="CZ59" s="561"/>
      <c r="DA59" s="561"/>
      <c r="DB59" s="561"/>
      <c r="DC59" s="561"/>
      <c r="DD59" s="562"/>
      <c r="DE59" s="779">
        <f>'исходные данные'!E39</f>
        <v>652.33105943004796</v>
      </c>
      <c r="DF59" s="780"/>
      <c r="DG59" s="780"/>
      <c r="DH59" s="780"/>
      <c r="DI59" s="780"/>
      <c r="DJ59" s="780"/>
      <c r="DK59" s="780"/>
      <c r="DL59" s="780"/>
      <c r="DM59" s="780"/>
      <c r="DN59" s="780"/>
      <c r="DO59" s="780"/>
      <c r="DP59" s="780"/>
      <c r="DQ59" s="780"/>
      <c r="DR59" s="781"/>
      <c r="DS59" s="779">
        <v>987.44</v>
      </c>
      <c r="DT59" s="780"/>
      <c r="DU59" s="780"/>
      <c r="DV59" s="780"/>
      <c r="DW59" s="780"/>
      <c r="DX59" s="780"/>
      <c r="DY59" s="780"/>
      <c r="DZ59" s="780"/>
      <c r="EA59" s="780"/>
      <c r="EB59" s="780"/>
      <c r="EC59" s="780"/>
      <c r="ED59" s="780"/>
      <c r="EE59" s="781"/>
      <c r="EF59" s="779">
        <v>1179.79</v>
      </c>
      <c r="EG59" s="780"/>
      <c r="EH59" s="780"/>
      <c r="EI59" s="780"/>
      <c r="EJ59" s="780"/>
      <c r="EK59" s="780"/>
      <c r="EL59" s="780"/>
      <c r="EM59" s="780"/>
      <c r="EN59" s="780"/>
      <c r="EO59" s="780"/>
      <c r="EP59" s="780"/>
      <c r="EQ59" s="780"/>
      <c r="ER59" s="781"/>
      <c r="ES59" s="779">
        <v>1179.79</v>
      </c>
      <c r="ET59" s="780"/>
      <c r="EU59" s="780"/>
      <c r="EV59" s="780"/>
      <c r="EW59" s="780"/>
      <c r="EX59" s="780"/>
      <c r="EY59" s="780"/>
      <c r="EZ59" s="780"/>
      <c r="FA59" s="780"/>
      <c r="FB59" s="780"/>
      <c r="FC59" s="780"/>
      <c r="FD59" s="780"/>
      <c r="FE59" s="781"/>
      <c r="FF59" s="285">
        <v>2024</v>
      </c>
      <c r="FG59" s="189">
        <f>'исходные данные'!F39</f>
        <v>1947.8580785499998</v>
      </c>
      <c r="FH59" s="778">
        <f>'исходные данные'!F56</f>
        <v>1728.2273333333333</v>
      </c>
      <c r="FI59" s="778">
        <f>'исходные данные'!F73</f>
        <v>1728.2273333333333</v>
      </c>
      <c r="FJ59" s="778">
        <f>'исходные данные'!F90</f>
        <v>2197.2833333333333</v>
      </c>
      <c r="FK59" s="288"/>
      <c r="FL59" s="287"/>
      <c r="FM59" s="287"/>
      <c r="FN59" s="287"/>
      <c r="FO59" s="189"/>
      <c r="FP59" s="189"/>
    </row>
    <row r="60" spans="1:172" s="29" customFormat="1" ht="27" customHeight="1" x14ac:dyDescent="0.2">
      <c r="A60" s="528"/>
      <c r="B60" s="535"/>
      <c r="C60" s="535"/>
      <c r="D60" s="535"/>
      <c r="E60" s="536"/>
      <c r="F60" s="528"/>
      <c r="G60" s="531"/>
      <c r="H60" s="531"/>
      <c r="I60" s="531"/>
      <c r="J60" s="531"/>
      <c r="K60" s="531"/>
      <c r="L60" s="531"/>
      <c r="M60" s="531"/>
      <c r="N60" s="531"/>
      <c r="O60" s="531"/>
      <c r="P60" s="531"/>
      <c r="Q60" s="531"/>
      <c r="R60" s="531"/>
      <c r="S60" s="531"/>
      <c r="T60" s="531"/>
      <c r="U60" s="531"/>
      <c r="V60" s="531"/>
      <c r="W60" s="531"/>
      <c r="X60" s="531"/>
      <c r="Y60" s="531"/>
      <c r="Z60" s="531"/>
      <c r="AA60" s="531"/>
      <c r="AB60" s="531"/>
      <c r="AC60" s="531"/>
      <c r="AD60" s="531"/>
      <c r="AE60" s="531"/>
      <c r="AF60" s="531"/>
      <c r="AG60" s="531"/>
      <c r="AH60" s="531"/>
      <c r="AI60" s="531"/>
      <c r="AJ60" s="531"/>
      <c r="AK60" s="531"/>
      <c r="AL60" s="531"/>
      <c r="AM60" s="531"/>
      <c r="AN60" s="531"/>
      <c r="AO60" s="531"/>
      <c r="AP60" s="531"/>
      <c r="AQ60" s="531"/>
      <c r="AR60" s="531"/>
      <c r="AS60" s="531"/>
      <c r="AT60" s="531"/>
      <c r="AU60" s="531"/>
      <c r="AV60" s="531"/>
      <c r="AW60" s="531"/>
      <c r="AX60" s="531"/>
      <c r="AY60" s="531"/>
      <c r="AZ60" s="531"/>
      <c r="BA60" s="531"/>
      <c r="BB60" s="531"/>
      <c r="BC60" s="531"/>
      <c r="BD60" s="531"/>
      <c r="BE60" s="531"/>
      <c r="BF60" s="531"/>
      <c r="BG60" s="531"/>
      <c r="BH60" s="531"/>
      <c r="BI60" s="531"/>
      <c r="BJ60" s="531"/>
      <c r="BK60" s="531"/>
      <c r="BL60" s="531"/>
      <c r="BM60" s="531"/>
      <c r="BN60" s="531"/>
      <c r="BO60" s="531"/>
      <c r="BP60" s="531"/>
      <c r="BQ60" s="532"/>
      <c r="BR60" s="557" t="s">
        <v>149</v>
      </c>
      <c r="BS60" s="558"/>
      <c r="BT60" s="558"/>
      <c r="BU60" s="558"/>
      <c r="BV60" s="558"/>
      <c r="BW60" s="558"/>
      <c r="BX60" s="558"/>
      <c r="BY60" s="558"/>
      <c r="BZ60" s="558"/>
      <c r="CA60" s="558"/>
      <c r="CB60" s="558"/>
      <c r="CC60" s="558"/>
      <c r="CD60" s="558"/>
      <c r="CE60" s="558"/>
      <c r="CF60" s="558"/>
      <c r="CG60" s="558"/>
      <c r="CH60" s="558"/>
      <c r="CI60" s="558"/>
      <c r="CJ60" s="558"/>
      <c r="CK60" s="558"/>
      <c r="CL60" s="558"/>
      <c r="CM60" s="558"/>
      <c r="CN60" s="558"/>
      <c r="CO60" s="558"/>
      <c r="CP60" s="559"/>
      <c r="CQ60" s="537">
        <f>CQ59/'исходные данные'!F22</f>
        <v>0.65125657853680241</v>
      </c>
      <c r="CR60" s="538"/>
      <c r="CS60" s="538"/>
      <c r="CT60" s="538"/>
      <c r="CU60" s="538"/>
      <c r="CV60" s="538"/>
      <c r="CW60" s="538"/>
      <c r="CX60" s="538"/>
      <c r="CY60" s="538"/>
      <c r="CZ60" s="538"/>
      <c r="DA60" s="538"/>
      <c r="DB60" s="538"/>
      <c r="DC60" s="538"/>
      <c r="DD60" s="539"/>
      <c r="DE60" s="775">
        <f>DE59/'исходные данные'!F39</f>
        <v>0.33489660597636972</v>
      </c>
      <c r="DF60" s="776"/>
      <c r="DG60" s="776"/>
      <c r="DH60" s="776"/>
      <c r="DI60" s="776"/>
      <c r="DJ60" s="776"/>
      <c r="DK60" s="776"/>
      <c r="DL60" s="776"/>
      <c r="DM60" s="776"/>
      <c r="DN60" s="776"/>
      <c r="DO60" s="776"/>
      <c r="DP60" s="776"/>
      <c r="DQ60" s="776"/>
      <c r="DR60" s="777"/>
      <c r="DS60" s="775">
        <f>DS59/FH59</f>
        <v>0.57136001783715962</v>
      </c>
      <c r="DT60" s="776"/>
      <c r="DU60" s="776"/>
      <c r="DV60" s="776"/>
      <c r="DW60" s="776"/>
      <c r="DX60" s="776"/>
      <c r="DY60" s="776"/>
      <c r="DZ60" s="776"/>
      <c r="EA60" s="776"/>
      <c r="EB60" s="776"/>
      <c r="EC60" s="776"/>
      <c r="ED60" s="776"/>
      <c r="EE60" s="777"/>
      <c r="EF60" s="775">
        <f>EF59/FI59</f>
        <v>0.68265903289729246</v>
      </c>
      <c r="EG60" s="776"/>
      <c r="EH60" s="776"/>
      <c r="EI60" s="776"/>
      <c r="EJ60" s="776"/>
      <c r="EK60" s="776"/>
      <c r="EL60" s="776"/>
      <c r="EM60" s="776"/>
      <c r="EN60" s="776"/>
      <c r="EO60" s="776"/>
      <c r="EP60" s="776"/>
      <c r="EQ60" s="776"/>
      <c r="ER60" s="777"/>
      <c r="ES60" s="775">
        <f>ES59/FJ59</f>
        <v>0.53693121050994785</v>
      </c>
      <c r="ET60" s="776"/>
      <c r="EU60" s="776"/>
      <c r="EV60" s="776"/>
      <c r="EW60" s="776"/>
      <c r="EX60" s="776"/>
      <c r="EY60" s="776"/>
      <c r="EZ60" s="776"/>
      <c r="FA60" s="776"/>
      <c r="FB60" s="776"/>
      <c r="FC60" s="776"/>
      <c r="FD60" s="776"/>
      <c r="FE60" s="777"/>
      <c r="FF60" s="286"/>
      <c r="FG60" s="189"/>
      <c r="FH60" s="189"/>
      <c r="FI60" s="189"/>
      <c r="FJ60" s="189"/>
      <c r="FK60" s="287"/>
      <c r="FL60" s="287"/>
      <c r="FM60" s="287"/>
      <c r="FN60" s="287"/>
      <c r="FO60" s="189"/>
      <c r="FP60" s="189"/>
    </row>
    <row r="61" spans="1:172" s="29" customFormat="1" ht="13.5" customHeight="1" x14ac:dyDescent="0.2">
      <c r="A61" s="527"/>
      <c r="B61" s="533"/>
      <c r="C61" s="533"/>
      <c r="D61" s="533"/>
      <c r="E61" s="534"/>
      <c r="F61" s="527"/>
      <c r="G61" s="529" t="s">
        <v>366</v>
      </c>
      <c r="H61" s="529"/>
      <c r="I61" s="529"/>
      <c r="J61" s="529"/>
      <c r="K61" s="529"/>
      <c r="L61" s="529"/>
      <c r="M61" s="529"/>
      <c r="N61" s="529"/>
      <c r="O61" s="529"/>
      <c r="P61" s="529"/>
      <c r="Q61" s="529"/>
      <c r="R61" s="529"/>
      <c r="S61" s="529"/>
      <c r="T61" s="529"/>
      <c r="U61" s="529"/>
      <c r="V61" s="529"/>
      <c r="W61" s="529"/>
      <c r="X61" s="529"/>
      <c r="Y61" s="529"/>
      <c r="Z61" s="529"/>
      <c r="AA61" s="529"/>
      <c r="AB61" s="529"/>
      <c r="AC61" s="529"/>
      <c r="AD61" s="529"/>
      <c r="AE61" s="529"/>
      <c r="AF61" s="529"/>
      <c r="AG61" s="529"/>
      <c r="AH61" s="529"/>
      <c r="AI61" s="529"/>
      <c r="AJ61" s="529"/>
      <c r="AK61" s="529"/>
      <c r="AL61" s="529"/>
      <c r="AM61" s="529"/>
      <c r="AN61" s="529"/>
      <c r="AO61" s="529"/>
      <c r="AP61" s="529"/>
      <c r="AQ61" s="529"/>
      <c r="AR61" s="529"/>
      <c r="AS61" s="529"/>
      <c r="AT61" s="529"/>
      <c r="AU61" s="529"/>
      <c r="AV61" s="529"/>
      <c r="AW61" s="529"/>
      <c r="AX61" s="529"/>
      <c r="AY61" s="529"/>
      <c r="AZ61" s="529"/>
      <c r="BA61" s="529"/>
      <c r="BB61" s="529"/>
      <c r="BC61" s="529"/>
      <c r="BD61" s="529"/>
      <c r="BE61" s="529"/>
      <c r="BF61" s="529"/>
      <c r="BG61" s="529"/>
      <c r="BH61" s="529"/>
      <c r="BI61" s="529"/>
      <c r="BJ61" s="529"/>
      <c r="BK61" s="529"/>
      <c r="BL61" s="529"/>
      <c r="BM61" s="529"/>
      <c r="BN61" s="529"/>
      <c r="BO61" s="529"/>
      <c r="BP61" s="529"/>
      <c r="BQ61" s="530"/>
      <c r="BR61" s="517" t="s">
        <v>148</v>
      </c>
      <c r="BS61" s="518"/>
      <c r="BT61" s="518"/>
      <c r="BU61" s="518"/>
      <c r="BV61" s="518"/>
      <c r="BW61" s="518"/>
      <c r="BX61" s="518"/>
      <c r="BY61" s="518"/>
      <c r="BZ61" s="518"/>
      <c r="CA61" s="518"/>
      <c r="CB61" s="518"/>
      <c r="CC61" s="518"/>
      <c r="CD61" s="518"/>
      <c r="CE61" s="518"/>
      <c r="CF61" s="518"/>
      <c r="CG61" s="518"/>
      <c r="CH61" s="518"/>
      <c r="CI61" s="518"/>
      <c r="CJ61" s="518"/>
      <c r="CK61" s="518"/>
      <c r="CL61" s="518"/>
      <c r="CM61" s="518"/>
      <c r="CN61" s="518"/>
      <c r="CO61" s="518"/>
      <c r="CP61" s="519"/>
      <c r="CQ61" s="560">
        <v>0</v>
      </c>
      <c r="CR61" s="561"/>
      <c r="CS61" s="561"/>
      <c r="CT61" s="561"/>
      <c r="CU61" s="561"/>
      <c r="CV61" s="561"/>
      <c r="CW61" s="561"/>
      <c r="CX61" s="561"/>
      <c r="CY61" s="561"/>
      <c r="CZ61" s="561"/>
      <c r="DA61" s="561"/>
      <c r="DB61" s="561"/>
      <c r="DC61" s="561"/>
      <c r="DD61" s="562"/>
      <c r="DE61" s="779">
        <f>'исходные данные'!E40</f>
        <v>388.53502538399999</v>
      </c>
      <c r="DF61" s="780"/>
      <c r="DG61" s="780"/>
      <c r="DH61" s="780"/>
      <c r="DI61" s="780"/>
      <c r="DJ61" s="780"/>
      <c r="DK61" s="780"/>
      <c r="DL61" s="780"/>
      <c r="DM61" s="780"/>
      <c r="DN61" s="780"/>
      <c r="DO61" s="780"/>
      <c r="DP61" s="780"/>
      <c r="DQ61" s="780"/>
      <c r="DR61" s="781"/>
      <c r="DS61" s="779">
        <v>790.75</v>
      </c>
      <c r="DT61" s="780"/>
      <c r="DU61" s="780"/>
      <c r="DV61" s="780"/>
      <c r="DW61" s="780"/>
      <c r="DX61" s="780"/>
      <c r="DY61" s="780"/>
      <c r="DZ61" s="780"/>
      <c r="EA61" s="780"/>
      <c r="EB61" s="780"/>
      <c r="EC61" s="780"/>
      <c r="ED61" s="780"/>
      <c r="EE61" s="781"/>
      <c r="EF61" s="779">
        <v>1018.04</v>
      </c>
      <c r="EG61" s="780"/>
      <c r="EH61" s="780"/>
      <c r="EI61" s="780"/>
      <c r="EJ61" s="780"/>
      <c r="EK61" s="780"/>
      <c r="EL61" s="780"/>
      <c r="EM61" s="780"/>
      <c r="EN61" s="780"/>
      <c r="EO61" s="780"/>
      <c r="EP61" s="780"/>
      <c r="EQ61" s="780"/>
      <c r="ER61" s="781"/>
      <c r="ES61" s="779">
        <f>EF61</f>
        <v>1018.04</v>
      </c>
      <c r="ET61" s="780"/>
      <c r="EU61" s="780"/>
      <c r="EV61" s="780"/>
      <c r="EW61" s="780"/>
      <c r="EX61" s="780"/>
      <c r="EY61" s="780"/>
      <c r="EZ61" s="780"/>
      <c r="FA61" s="780"/>
      <c r="FB61" s="780"/>
      <c r="FC61" s="780"/>
      <c r="FD61" s="780"/>
      <c r="FE61" s="781"/>
      <c r="FF61" s="285">
        <v>2025</v>
      </c>
      <c r="FG61" s="189">
        <f>'исходные данные'!F40</f>
        <v>1297.6212833333334</v>
      </c>
      <c r="FH61" s="778">
        <f>'исходные данные'!F57</f>
        <v>1384.1410000000001</v>
      </c>
      <c r="FI61" s="778">
        <f>'исходные данные'!F74</f>
        <v>2436.5100000000002</v>
      </c>
      <c r="FJ61" s="778">
        <f>'исходные данные'!F91</f>
        <v>2436.5100000000002</v>
      </c>
      <c r="FK61" s="287"/>
      <c r="FL61" s="287"/>
      <c r="FM61" s="287"/>
      <c r="FN61" s="287"/>
      <c r="FO61" s="189"/>
      <c r="FP61" s="189"/>
    </row>
    <row r="62" spans="1:172" s="29" customFormat="1" ht="27" customHeight="1" x14ac:dyDescent="0.2">
      <c r="A62" s="528"/>
      <c r="B62" s="535"/>
      <c r="C62" s="535"/>
      <c r="D62" s="535"/>
      <c r="E62" s="536"/>
      <c r="F62" s="528"/>
      <c r="G62" s="531"/>
      <c r="H62" s="531"/>
      <c r="I62" s="531"/>
      <c r="J62" s="531"/>
      <c r="K62" s="531"/>
      <c r="L62" s="531"/>
      <c r="M62" s="531"/>
      <c r="N62" s="531"/>
      <c r="O62" s="531"/>
      <c r="P62" s="531"/>
      <c r="Q62" s="531"/>
      <c r="R62" s="531"/>
      <c r="S62" s="531"/>
      <c r="T62" s="531"/>
      <c r="U62" s="531"/>
      <c r="V62" s="531"/>
      <c r="W62" s="531"/>
      <c r="X62" s="531"/>
      <c r="Y62" s="531"/>
      <c r="Z62" s="531"/>
      <c r="AA62" s="531"/>
      <c r="AB62" s="531"/>
      <c r="AC62" s="531"/>
      <c r="AD62" s="531"/>
      <c r="AE62" s="531"/>
      <c r="AF62" s="531"/>
      <c r="AG62" s="531"/>
      <c r="AH62" s="531"/>
      <c r="AI62" s="531"/>
      <c r="AJ62" s="531"/>
      <c r="AK62" s="531"/>
      <c r="AL62" s="531"/>
      <c r="AM62" s="531"/>
      <c r="AN62" s="531"/>
      <c r="AO62" s="531"/>
      <c r="AP62" s="531"/>
      <c r="AQ62" s="531"/>
      <c r="AR62" s="531"/>
      <c r="AS62" s="531"/>
      <c r="AT62" s="531"/>
      <c r="AU62" s="531"/>
      <c r="AV62" s="531"/>
      <c r="AW62" s="531"/>
      <c r="AX62" s="531"/>
      <c r="AY62" s="531"/>
      <c r="AZ62" s="531"/>
      <c r="BA62" s="531"/>
      <c r="BB62" s="531"/>
      <c r="BC62" s="531"/>
      <c r="BD62" s="531"/>
      <c r="BE62" s="531"/>
      <c r="BF62" s="531"/>
      <c r="BG62" s="531"/>
      <c r="BH62" s="531"/>
      <c r="BI62" s="531"/>
      <c r="BJ62" s="531"/>
      <c r="BK62" s="531"/>
      <c r="BL62" s="531"/>
      <c r="BM62" s="531"/>
      <c r="BN62" s="531"/>
      <c r="BO62" s="531"/>
      <c r="BP62" s="531"/>
      <c r="BQ62" s="532"/>
      <c r="BR62" s="557" t="s">
        <v>149</v>
      </c>
      <c r="BS62" s="558"/>
      <c r="BT62" s="558"/>
      <c r="BU62" s="558"/>
      <c r="BV62" s="558"/>
      <c r="BW62" s="558"/>
      <c r="BX62" s="558"/>
      <c r="BY62" s="558"/>
      <c r="BZ62" s="558"/>
      <c r="CA62" s="558"/>
      <c r="CB62" s="558"/>
      <c r="CC62" s="558"/>
      <c r="CD62" s="558"/>
      <c r="CE62" s="558"/>
      <c r="CF62" s="558"/>
      <c r="CG62" s="558"/>
      <c r="CH62" s="558"/>
      <c r="CI62" s="558"/>
      <c r="CJ62" s="558"/>
      <c r="CK62" s="558"/>
      <c r="CL62" s="558"/>
      <c r="CM62" s="558"/>
      <c r="CN62" s="558"/>
      <c r="CO62" s="558"/>
      <c r="CP62" s="559"/>
      <c r="CQ62" s="537">
        <f>CQ61/'исходные данные'!F23</f>
        <v>0</v>
      </c>
      <c r="CR62" s="538"/>
      <c r="CS62" s="538"/>
      <c r="CT62" s="538"/>
      <c r="CU62" s="538"/>
      <c r="CV62" s="538"/>
      <c r="CW62" s="538"/>
      <c r="CX62" s="538"/>
      <c r="CY62" s="538"/>
      <c r="CZ62" s="538"/>
      <c r="DA62" s="538"/>
      <c r="DB62" s="538"/>
      <c r="DC62" s="538"/>
      <c r="DD62" s="539"/>
      <c r="DE62" s="775">
        <f>DE61/'исходные данные'!F40</f>
        <v>0.29942097156878472</v>
      </c>
      <c r="DF62" s="776"/>
      <c r="DG62" s="776"/>
      <c r="DH62" s="776"/>
      <c r="DI62" s="776"/>
      <c r="DJ62" s="776"/>
      <c r="DK62" s="776"/>
      <c r="DL62" s="776"/>
      <c r="DM62" s="776"/>
      <c r="DN62" s="776"/>
      <c r="DO62" s="776"/>
      <c r="DP62" s="776"/>
      <c r="DQ62" s="776"/>
      <c r="DR62" s="777"/>
      <c r="DS62" s="775">
        <f>DS61/FH61</f>
        <v>0.57129295353580301</v>
      </c>
      <c r="DT62" s="776"/>
      <c r="DU62" s="776"/>
      <c r="DV62" s="776"/>
      <c r="DW62" s="776"/>
      <c r="DX62" s="776"/>
      <c r="DY62" s="776"/>
      <c r="DZ62" s="776"/>
      <c r="EA62" s="776"/>
      <c r="EB62" s="776"/>
      <c r="EC62" s="776"/>
      <c r="ED62" s="776"/>
      <c r="EE62" s="777"/>
      <c r="EF62" s="775">
        <f>EF61/FI61</f>
        <v>0.41782713799656063</v>
      </c>
      <c r="EG62" s="776"/>
      <c r="EH62" s="776"/>
      <c r="EI62" s="776"/>
      <c r="EJ62" s="776"/>
      <c r="EK62" s="776"/>
      <c r="EL62" s="776"/>
      <c r="EM62" s="776"/>
      <c r="EN62" s="776"/>
      <c r="EO62" s="776"/>
      <c r="EP62" s="776"/>
      <c r="EQ62" s="776"/>
      <c r="ER62" s="777"/>
      <c r="ES62" s="775">
        <f>ES61/FJ61</f>
        <v>0.41782713799656063</v>
      </c>
      <c r="ET62" s="776"/>
      <c r="EU62" s="776"/>
      <c r="EV62" s="776"/>
      <c r="EW62" s="776"/>
      <c r="EX62" s="776"/>
      <c r="EY62" s="776"/>
      <c r="EZ62" s="776"/>
      <c r="FA62" s="776"/>
      <c r="FB62" s="776"/>
      <c r="FC62" s="776"/>
      <c r="FD62" s="776"/>
      <c r="FE62" s="777"/>
      <c r="FF62" s="286"/>
      <c r="FG62" s="189"/>
      <c r="FH62" s="189"/>
      <c r="FI62" s="189"/>
      <c r="FJ62" s="189"/>
      <c r="FK62" s="287"/>
      <c r="FL62" s="287"/>
      <c r="FM62" s="287"/>
      <c r="FN62" s="287"/>
      <c r="FO62" s="189"/>
      <c r="FP62" s="189"/>
    </row>
    <row r="63" spans="1:172" s="29" customFormat="1" ht="13.5" customHeight="1" x14ac:dyDescent="0.2">
      <c r="A63" s="527"/>
      <c r="B63" s="533"/>
      <c r="C63" s="533"/>
      <c r="D63" s="533"/>
      <c r="E63" s="534"/>
      <c r="F63" s="527"/>
      <c r="G63" s="529" t="s">
        <v>377</v>
      </c>
      <c r="H63" s="529"/>
      <c r="I63" s="529"/>
      <c r="J63" s="529"/>
      <c r="K63" s="529"/>
      <c r="L63" s="529"/>
      <c r="M63" s="529"/>
      <c r="N63" s="529"/>
      <c r="O63" s="529"/>
      <c r="P63" s="529"/>
      <c r="Q63" s="529"/>
      <c r="R63" s="529"/>
      <c r="S63" s="529"/>
      <c r="T63" s="529"/>
      <c r="U63" s="529"/>
      <c r="V63" s="529"/>
      <c r="W63" s="529"/>
      <c r="X63" s="529"/>
      <c r="Y63" s="529"/>
      <c r="Z63" s="529"/>
      <c r="AA63" s="529"/>
      <c r="AB63" s="529"/>
      <c r="AC63" s="529"/>
      <c r="AD63" s="529"/>
      <c r="AE63" s="529"/>
      <c r="AF63" s="529"/>
      <c r="AG63" s="529"/>
      <c r="AH63" s="529"/>
      <c r="AI63" s="529"/>
      <c r="AJ63" s="529"/>
      <c r="AK63" s="529"/>
      <c r="AL63" s="529"/>
      <c r="AM63" s="529"/>
      <c r="AN63" s="529"/>
      <c r="AO63" s="529"/>
      <c r="AP63" s="529"/>
      <c r="AQ63" s="529"/>
      <c r="AR63" s="529"/>
      <c r="AS63" s="529"/>
      <c r="AT63" s="529"/>
      <c r="AU63" s="529"/>
      <c r="AV63" s="529"/>
      <c r="AW63" s="529"/>
      <c r="AX63" s="529"/>
      <c r="AY63" s="529"/>
      <c r="AZ63" s="529"/>
      <c r="BA63" s="529"/>
      <c r="BB63" s="529"/>
      <c r="BC63" s="529"/>
      <c r="BD63" s="529"/>
      <c r="BE63" s="529"/>
      <c r="BF63" s="529"/>
      <c r="BG63" s="529"/>
      <c r="BH63" s="529"/>
      <c r="BI63" s="529"/>
      <c r="BJ63" s="529"/>
      <c r="BK63" s="529"/>
      <c r="BL63" s="529"/>
      <c r="BM63" s="529"/>
      <c r="BN63" s="529"/>
      <c r="BO63" s="529"/>
      <c r="BP63" s="529"/>
      <c r="BQ63" s="530"/>
      <c r="BR63" s="517" t="s">
        <v>148</v>
      </c>
      <c r="BS63" s="518"/>
      <c r="BT63" s="518"/>
      <c r="BU63" s="518"/>
      <c r="BV63" s="518"/>
      <c r="BW63" s="518"/>
      <c r="BX63" s="518"/>
      <c r="BY63" s="518"/>
      <c r="BZ63" s="518"/>
      <c r="CA63" s="518"/>
      <c r="CB63" s="518"/>
      <c r="CC63" s="518"/>
      <c r="CD63" s="518"/>
      <c r="CE63" s="518"/>
      <c r="CF63" s="518"/>
      <c r="CG63" s="518"/>
      <c r="CH63" s="518"/>
      <c r="CI63" s="518"/>
      <c r="CJ63" s="518"/>
      <c r="CK63" s="518"/>
      <c r="CL63" s="518"/>
      <c r="CM63" s="518"/>
      <c r="CN63" s="518"/>
      <c r="CO63" s="518"/>
      <c r="CP63" s="519"/>
      <c r="CQ63" s="560">
        <f>'исходные данные'!E24</f>
        <v>451.83988000000022</v>
      </c>
      <c r="CR63" s="561"/>
      <c r="CS63" s="561"/>
      <c r="CT63" s="561"/>
      <c r="CU63" s="561"/>
      <c r="CV63" s="561"/>
      <c r="CW63" s="561"/>
      <c r="CX63" s="561"/>
      <c r="CY63" s="561"/>
      <c r="CZ63" s="561"/>
      <c r="DA63" s="561"/>
      <c r="DB63" s="561"/>
      <c r="DC63" s="561"/>
      <c r="DD63" s="562"/>
      <c r="DE63" s="779">
        <f>'исходные данные'!E41</f>
        <v>721.06580325345988</v>
      </c>
      <c r="DF63" s="780"/>
      <c r="DG63" s="780"/>
      <c r="DH63" s="780"/>
      <c r="DI63" s="780"/>
      <c r="DJ63" s="780"/>
      <c r="DK63" s="780"/>
      <c r="DL63" s="780"/>
      <c r="DM63" s="780"/>
      <c r="DN63" s="780"/>
      <c r="DO63" s="780"/>
      <c r="DP63" s="780"/>
      <c r="DQ63" s="780"/>
      <c r="DR63" s="781"/>
      <c r="DS63" s="779">
        <v>1500.93</v>
      </c>
      <c r="DT63" s="780"/>
      <c r="DU63" s="780"/>
      <c r="DV63" s="780"/>
      <c r="DW63" s="780"/>
      <c r="DX63" s="780"/>
      <c r="DY63" s="780"/>
      <c r="DZ63" s="780"/>
      <c r="EA63" s="780"/>
      <c r="EB63" s="780"/>
      <c r="EC63" s="780"/>
      <c r="ED63" s="780"/>
      <c r="EE63" s="781"/>
      <c r="EF63" s="779">
        <v>1959.93</v>
      </c>
      <c r="EG63" s="780"/>
      <c r="EH63" s="780"/>
      <c r="EI63" s="780"/>
      <c r="EJ63" s="780"/>
      <c r="EK63" s="780"/>
      <c r="EL63" s="780"/>
      <c r="EM63" s="780"/>
      <c r="EN63" s="780"/>
      <c r="EO63" s="780"/>
      <c r="EP63" s="780"/>
      <c r="EQ63" s="780"/>
      <c r="ER63" s="781"/>
      <c r="ES63" s="779">
        <v>1959.93</v>
      </c>
      <c r="ET63" s="780"/>
      <c r="EU63" s="780"/>
      <c r="EV63" s="780"/>
      <c r="EW63" s="780"/>
      <c r="EX63" s="780"/>
      <c r="EY63" s="780"/>
      <c r="EZ63" s="780"/>
      <c r="FA63" s="780"/>
      <c r="FB63" s="780"/>
      <c r="FC63" s="780"/>
      <c r="FD63" s="780"/>
      <c r="FE63" s="781"/>
      <c r="FF63" s="285" t="s">
        <v>400</v>
      </c>
      <c r="FG63" s="189">
        <f>'исходные данные'!F41</f>
        <v>1736.9641000000001</v>
      </c>
      <c r="FH63" s="778">
        <f>'исходные данные'!F58</f>
        <v>1947.1033333333328</v>
      </c>
      <c r="FI63" s="778">
        <f>'исходные данные'!F75</f>
        <v>2405.0233333333326</v>
      </c>
      <c r="FJ63" s="778">
        <f>'исходные данные'!F92</f>
        <v>2405.0233333333326</v>
      </c>
      <c r="FK63" s="287"/>
      <c r="FL63" s="287"/>
      <c r="FM63" s="287"/>
      <c r="FN63" s="287"/>
      <c r="FO63" s="189"/>
      <c r="FP63" s="189"/>
    </row>
    <row r="64" spans="1:172" s="29" customFormat="1" ht="27" customHeight="1" x14ac:dyDescent="0.2">
      <c r="A64" s="528"/>
      <c r="B64" s="535"/>
      <c r="C64" s="535"/>
      <c r="D64" s="535"/>
      <c r="E64" s="536"/>
      <c r="F64" s="528"/>
      <c r="G64" s="531"/>
      <c r="H64" s="531"/>
      <c r="I64" s="531"/>
      <c r="J64" s="531"/>
      <c r="K64" s="531"/>
      <c r="L64" s="531"/>
      <c r="M64" s="531"/>
      <c r="N64" s="531"/>
      <c r="O64" s="531"/>
      <c r="P64" s="531"/>
      <c r="Q64" s="531"/>
      <c r="R64" s="531"/>
      <c r="S64" s="531"/>
      <c r="T64" s="531"/>
      <c r="U64" s="531"/>
      <c r="V64" s="531"/>
      <c r="W64" s="531"/>
      <c r="X64" s="531"/>
      <c r="Y64" s="531"/>
      <c r="Z64" s="531"/>
      <c r="AA64" s="531"/>
      <c r="AB64" s="531"/>
      <c r="AC64" s="531"/>
      <c r="AD64" s="531"/>
      <c r="AE64" s="531"/>
      <c r="AF64" s="531"/>
      <c r="AG64" s="531"/>
      <c r="AH64" s="531"/>
      <c r="AI64" s="531"/>
      <c r="AJ64" s="531"/>
      <c r="AK64" s="531"/>
      <c r="AL64" s="531"/>
      <c r="AM64" s="531"/>
      <c r="AN64" s="531"/>
      <c r="AO64" s="531"/>
      <c r="AP64" s="531"/>
      <c r="AQ64" s="531"/>
      <c r="AR64" s="531"/>
      <c r="AS64" s="531"/>
      <c r="AT64" s="531"/>
      <c r="AU64" s="531"/>
      <c r="AV64" s="531"/>
      <c r="AW64" s="531"/>
      <c r="AX64" s="531"/>
      <c r="AY64" s="531"/>
      <c r="AZ64" s="531"/>
      <c r="BA64" s="531"/>
      <c r="BB64" s="531"/>
      <c r="BC64" s="531"/>
      <c r="BD64" s="531"/>
      <c r="BE64" s="531"/>
      <c r="BF64" s="531"/>
      <c r="BG64" s="531"/>
      <c r="BH64" s="531"/>
      <c r="BI64" s="531"/>
      <c r="BJ64" s="531"/>
      <c r="BK64" s="531"/>
      <c r="BL64" s="531"/>
      <c r="BM64" s="531"/>
      <c r="BN64" s="531"/>
      <c r="BO64" s="531"/>
      <c r="BP64" s="531"/>
      <c r="BQ64" s="532"/>
      <c r="BR64" s="557" t="s">
        <v>149</v>
      </c>
      <c r="BS64" s="558"/>
      <c r="BT64" s="558"/>
      <c r="BU64" s="558"/>
      <c r="BV64" s="558"/>
      <c r="BW64" s="558"/>
      <c r="BX64" s="558"/>
      <c r="BY64" s="558"/>
      <c r="BZ64" s="558"/>
      <c r="CA64" s="558"/>
      <c r="CB64" s="558"/>
      <c r="CC64" s="558"/>
      <c r="CD64" s="558"/>
      <c r="CE64" s="558"/>
      <c r="CF64" s="558"/>
      <c r="CG64" s="558"/>
      <c r="CH64" s="558"/>
      <c r="CI64" s="558"/>
      <c r="CJ64" s="558"/>
      <c r="CK64" s="558"/>
      <c r="CL64" s="558"/>
      <c r="CM64" s="558"/>
      <c r="CN64" s="558"/>
      <c r="CO64" s="558"/>
      <c r="CP64" s="559"/>
      <c r="CQ64" s="537">
        <f>CQ63/'исходные данные'!F24</f>
        <v>0.23295614747843885</v>
      </c>
      <c r="CR64" s="538"/>
      <c r="CS64" s="538"/>
      <c r="CT64" s="538"/>
      <c r="CU64" s="538"/>
      <c r="CV64" s="538"/>
      <c r="CW64" s="538"/>
      <c r="CX64" s="538"/>
      <c r="CY64" s="538"/>
      <c r="CZ64" s="538"/>
      <c r="DA64" s="538"/>
      <c r="DB64" s="538"/>
      <c r="DC64" s="538"/>
      <c r="DD64" s="539"/>
      <c r="DE64" s="775">
        <f>DE63/'исходные данные'!F41</f>
        <v>0.41512994036748357</v>
      </c>
      <c r="DF64" s="776"/>
      <c r="DG64" s="776"/>
      <c r="DH64" s="776"/>
      <c r="DI64" s="776"/>
      <c r="DJ64" s="776"/>
      <c r="DK64" s="776"/>
      <c r="DL64" s="776"/>
      <c r="DM64" s="776"/>
      <c r="DN64" s="776"/>
      <c r="DO64" s="776"/>
      <c r="DP64" s="776"/>
      <c r="DQ64" s="776"/>
      <c r="DR64" s="777"/>
      <c r="DS64" s="775">
        <f>DS63/FH63</f>
        <v>0.77085277103937322</v>
      </c>
      <c r="DT64" s="776"/>
      <c r="DU64" s="776"/>
      <c r="DV64" s="776"/>
      <c r="DW64" s="776"/>
      <c r="DX64" s="776"/>
      <c r="DY64" s="776"/>
      <c r="DZ64" s="776"/>
      <c r="EA64" s="776"/>
      <c r="EB64" s="776"/>
      <c r="EC64" s="776"/>
      <c r="ED64" s="776"/>
      <c r="EE64" s="777"/>
      <c r="EF64" s="775">
        <f>EF63/FI63</f>
        <v>0.8149318024634552</v>
      </c>
      <c r="EG64" s="776"/>
      <c r="EH64" s="776"/>
      <c r="EI64" s="776"/>
      <c r="EJ64" s="776"/>
      <c r="EK64" s="776"/>
      <c r="EL64" s="776"/>
      <c r="EM64" s="776"/>
      <c r="EN64" s="776"/>
      <c r="EO64" s="776"/>
      <c r="EP64" s="776"/>
      <c r="EQ64" s="776"/>
      <c r="ER64" s="777"/>
      <c r="ES64" s="775">
        <f>ES63/FJ63</f>
        <v>0.8149318024634552</v>
      </c>
      <c r="ET64" s="776"/>
      <c r="EU64" s="776"/>
      <c r="EV64" s="776"/>
      <c r="EW64" s="776"/>
      <c r="EX64" s="776"/>
      <c r="EY64" s="776"/>
      <c r="EZ64" s="776"/>
      <c r="FA64" s="776"/>
      <c r="FB64" s="776"/>
      <c r="FC64" s="776"/>
      <c r="FD64" s="776"/>
      <c r="FE64" s="777"/>
      <c r="FF64" s="286"/>
      <c r="FG64" s="189"/>
      <c r="FH64" s="189"/>
      <c r="FI64" s="189"/>
      <c r="FJ64" s="189"/>
      <c r="FK64" s="287"/>
      <c r="FL64" s="287"/>
      <c r="FM64" s="287"/>
      <c r="FN64" s="287"/>
      <c r="FO64" s="189"/>
      <c r="FP64" s="189"/>
    </row>
    <row r="65" spans="1:172" s="29" customFormat="1" ht="13.5" customHeight="1" x14ac:dyDescent="0.2">
      <c r="A65" s="527"/>
      <c r="B65" s="533"/>
      <c r="C65" s="533"/>
      <c r="D65" s="533"/>
      <c r="E65" s="534"/>
      <c r="F65" s="527"/>
      <c r="G65" s="529" t="s">
        <v>376</v>
      </c>
      <c r="H65" s="529"/>
      <c r="I65" s="529"/>
      <c r="J65" s="529"/>
      <c r="K65" s="529"/>
      <c r="L65" s="529"/>
      <c r="M65" s="529"/>
      <c r="N65" s="529"/>
      <c r="O65" s="529"/>
      <c r="P65" s="529"/>
      <c r="Q65" s="529"/>
      <c r="R65" s="529"/>
      <c r="S65" s="529"/>
      <c r="T65" s="529"/>
      <c r="U65" s="529"/>
      <c r="V65" s="529"/>
      <c r="W65" s="529"/>
      <c r="X65" s="529"/>
      <c r="Y65" s="529"/>
      <c r="Z65" s="529"/>
      <c r="AA65" s="529"/>
      <c r="AB65" s="529"/>
      <c r="AC65" s="529"/>
      <c r="AD65" s="529"/>
      <c r="AE65" s="529"/>
      <c r="AF65" s="529"/>
      <c r="AG65" s="529"/>
      <c r="AH65" s="529"/>
      <c r="AI65" s="529"/>
      <c r="AJ65" s="529"/>
      <c r="AK65" s="529"/>
      <c r="AL65" s="529"/>
      <c r="AM65" s="529"/>
      <c r="AN65" s="529"/>
      <c r="AO65" s="529"/>
      <c r="AP65" s="529"/>
      <c r="AQ65" s="529"/>
      <c r="AR65" s="529"/>
      <c r="AS65" s="529"/>
      <c r="AT65" s="529"/>
      <c r="AU65" s="529"/>
      <c r="AV65" s="529"/>
      <c r="AW65" s="529"/>
      <c r="AX65" s="529"/>
      <c r="AY65" s="529"/>
      <c r="AZ65" s="529"/>
      <c r="BA65" s="529"/>
      <c r="BB65" s="529"/>
      <c r="BC65" s="529"/>
      <c r="BD65" s="529"/>
      <c r="BE65" s="529"/>
      <c r="BF65" s="529"/>
      <c r="BG65" s="529"/>
      <c r="BH65" s="529"/>
      <c r="BI65" s="529"/>
      <c r="BJ65" s="529"/>
      <c r="BK65" s="529"/>
      <c r="BL65" s="529"/>
      <c r="BM65" s="529"/>
      <c r="BN65" s="529"/>
      <c r="BO65" s="529"/>
      <c r="BP65" s="529"/>
      <c r="BQ65" s="530"/>
      <c r="BR65" s="517" t="s">
        <v>148</v>
      </c>
      <c r="BS65" s="518"/>
      <c r="BT65" s="518"/>
      <c r="BU65" s="518"/>
      <c r="BV65" s="518"/>
      <c r="BW65" s="518"/>
      <c r="BX65" s="518"/>
      <c r="BY65" s="518"/>
      <c r="BZ65" s="518"/>
      <c r="CA65" s="518"/>
      <c r="CB65" s="518"/>
      <c r="CC65" s="518"/>
      <c r="CD65" s="518"/>
      <c r="CE65" s="518"/>
      <c r="CF65" s="518"/>
      <c r="CG65" s="518"/>
      <c r="CH65" s="518"/>
      <c r="CI65" s="518"/>
      <c r="CJ65" s="518"/>
      <c r="CK65" s="518"/>
      <c r="CL65" s="518"/>
      <c r="CM65" s="518"/>
      <c r="CN65" s="518"/>
      <c r="CO65" s="518"/>
      <c r="CP65" s="519"/>
      <c r="CQ65" s="560">
        <f>'исходные данные'!E25</f>
        <v>146.87280000000004</v>
      </c>
      <c r="CR65" s="561"/>
      <c r="CS65" s="561"/>
      <c r="CT65" s="561"/>
      <c r="CU65" s="561"/>
      <c r="CV65" s="561"/>
      <c r="CW65" s="561"/>
      <c r="CX65" s="561"/>
      <c r="CY65" s="561"/>
      <c r="CZ65" s="561"/>
      <c r="DA65" s="561"/>
      <c r="DB65" s="561"/>
      <c r="DC65" s="561"/>
      <c r="DD65" s="562"/>
      <c r="DE65" s="779">
        <f>'исходные данные'!E42</f>
        <v>1383.1108098001723</v>
      </c>
      <c r="DF65" s="780"/>
      <c r="DG65" s="780"/>
      <c r="DH65" s="780"/>
      <c r="DI65" s="780"/>
      <c r="DJ65" s="780"/>
      <c r="DK65" s="780"/>
      <c r="DL65" s="780"/>
      <c r="DM65" s="780"/>
      <c r="DN65" s="780"/>
      <c r="DO65" s="780"/>
      <c r="DP65" s="780"/>
      <c r="DQ65" s="780"/>
      <c r="DR65" s="781"/>
      <c r="DS65" s="779">
        <v>780.75</v>
      </c>
      <c r="DT65" s="780"/>
      <c r="DU65" s="780"/>
      <c r="DV65" s="780"/>
      <c r="DW65" s="780"/>
      <c r="DX65" s="780"/>
      <c r="DY65" s="780"/>
      <c r="DZ65" s="780"/>
      <c r="EA65" s="780"/>
      <c r="EB65" s="780"/>
      <c r="EC65" s="780"/>
      <c r="ED65" s="780"/>
      <c r="EE65" s="781"/>
      <c r="EF65" s="779">
        <v>1100.4649999999999</v>
      </c>
      <c r="EG65" s="780"/>
      <c r="EH65" s="780"/>
      <c r="EI65" s="780"/>
      <c r="EJ65" s="780"/>
      <c r="EK65" s="780"/>
      <c r="EL65" s="780"/>
      <c r="EM65" s="780"/>
      <c r="EN65" s="780"/>
      <c r="EO65" s="780"/>
      <c r="EP65" s="780"/>
      <c r="EQ65" s="780"/>
      <c r="ER65" s="781"/>
      <c r="ES65" s="779">
        <v>1141.855</v>
      </c>
      <c r="ET65" s="780"/>
      <c r="EU65" s="780"/>
      <c r="EV65" s="780"/>
      <c r="EW65" s="780"/>
      <c r="EX65" s="780"/>
      <c r="EY65" s="780"/>
      <c r="EZ65" s="780"/>
      <c r="FA65" s="780"/>
      <c r="FB65" s="780"/>
      <c r="FC65" s="780"/>
      <c r="FD65" s="780"/>
      <c r="FE65" s="781"/>
      <c r="FF65" s="285">
        <v>2023</v>
      </c>
      <c r="FG65" s="189">
        <f>'исходные данные'!F42</f>
        <v>2598.2479881720433</v>
      </c>
      <c r="FH65" s="778">
        <f>'исходные данные'!F59</f>
        <v>2536.6814333333332</v>
      </c>
      <c r="FI65" s="778">
        <f>'исходные данные'!F76</f>
        <v>2536.6814333333332</v>
      </c>
      <c r="FJ65" s="778">
        <f>'исходные данные'!F93</f>
        <v>2825.3314333333333</v>
      </c>
      <c r="FK65" s="288"/>
      <c r="FL65" s="287"/>
      <c r="FM65" s="287"/>
      <c r="FN65" s="287"/>
      <c r="FO65" s="189"/>
      <c r="FP65" s="189"/>
    </row>
    <row r="66" spans="1:172" s="29" customFormat="1" ht="27" customHeight="1" x14ac:dyDescent="0.2">
      <c r="A66" s="528"/>
      <c r="B66" s="535"/>
      <c r="C66" s="535"/>
      <c r="D66" s="535"/>
      <c r="E66" s="536"/>
      <c r="F66" s="528"/>
      <c r="G66" s="531"/>
      <c r="H66" s="531"/>
      <c r="I66" s="531"/>
      <c r="J66" s="531"/>
      <c r="K66" s="531"/>
      <c r="L66" s="531"/>
      <c r="M66" s="531"/>
      <c r="N66" s="531"/>
      <c r="O66" s="531"/>
      <c r="P66" s="531"/>
      <c r="Q66" s="531"/>
      <c r="R66" s="531"/>
      <c r="S66" s="531"/>
      <c r="T66" s="531"/>
      <c r="U66" s="531"/>
      <c r="V66" s="531"/>
      <c r="W66" s="531"/>
      <c r="X66" s="531"/>
      <c r="Y66" s="531"/>
      <c r="Z66" s="531"/>
      <c r="AA66" s="531"/>
      <c r="AB66" s="531"/>
      <c r="AC66" s="531"/>
      <c r="AD66" s="531"/>
      <c r="AE66" s="531"/>
      <c r="AF66" s="531"/>
      <c r="AG66" s="531"/>
      <c r="AH66" s="531"/>
      <c r="AI66" s="531"/>
      <c r="AJ66" s="531"/>
      <c r="AK66" s="531"/>
      <c r="AL66" s="531"/>
      <c r="AM66" s="531"/>
      <c r="AN66" s="531"/>
      <c r="AO66" s="531"/>
      <c r="AP66" s="531"/>
      <c r="AQ66" s="531"/>
      <c r="AR66" s="531"/>
      <c r="AS66" s="531"/>
      <c r="AT66" s="531"/>
      <c r="AU66" s="531"/>
      <c r="AV66" s="531"/>
      <c r="AW66" s="531"/>
      <c r="AX66" s="531"/>
      <c r="AY66" s="531"/>
      <c r="AZ66" s="531"/>
      <c r="BA66" s="531"/>
      <c r="BB66" s="531"/>
      <c r="BC66" s="531"/>
      <c r="BD66" s="531"/>
      <c r="BE66" s="531"/>
      <c r="BF66" s="531"/>
      <c r="BG66" s="531"/>
      <c r="BH66" s="531"/>
      <c r="BI66" s="531"/>
      <c r="BJ66" s="531"/>
      <c r="BK66" s="531"/>
      <c r="BL66" s="531"/>
      <c r="BM66" s="531"/>
      <c r="BN66" s="531"/>
      <c r="BO66" s="531"/>
      <c r="BP66" s="531"/>
      <c r="BQ66" s="532"/>
      <c r="BR66" s="557" t="s">
        <v>149</v>
      </c>
      <c r="BS66" s="558"/>
      <c r="BT66" s="558"/>
      <c r="BU66" s="558"/>
      <c r="BV66" s="558"/>
      <c r="BW66" s="558"/>
      <c r="BX66" s="558"/>
      <c r="BY66" s="558"/>
      <c r="BZ66" s="558"/>
      <c r="CA66" s="558"/>
      <c r="CB66" s="558"/>
      <c r="CC66" s="558"/>
      <c r="CD66" s="558"/>
      <c r="CE66" s="558"/>
      <c r="CF66" s="558"/>
      <c r="CG66" s="558"/>
      <c r="CH66" s="558"/>
      <c r="CI66" s="558"/>
      <c r="CJ66" s="558"/>
      <c r="CK66" s="558"/>
      <c r="CL66" s="558"/>
      <c r="CM66" s="558"/>
      <c r="CN66" s="558"/>
      <c r="CO66" s="558"/>
      <c r="CP66" s="559"/>
      <c r="CQ66" s="537">
        <f>CQ65/'исходные данные'!F25</f>
        <v>5.6709308844583875E-2</v>
      </c>
      <c r="CR66" s="538"/>
      <c r="CS66" s="538"/>
      <c r="CT66" s="538"/>
      <c r="CU66" s="538"/>
      <c r="CV66" s="538"/>
      <c r="CW66" s="538"/>
      <c r="CX66" s="538"/>
      <c r="CY66" s="538"/>
      <c r="CZ66" s="538"/>
      <c r="DA66" s="538"/>
      <c r="DB66" s="538"/>
      <c r="DC66" s="538"/>
      <c r="DD66" s="539"/>
      <c r="DE66" s="775">
        <f>DE65/'исходные данные'!F42</f>
        <v>0.53232440325037578</v>
      </c>
      <c r="DF66" s="776"/>
      <c r="DG66" s="776"/>
      <c r="DH66" s="776"/>
      <c r="DI66" s="776"/>
      <c r="DJ66" s="776"/>
      <c r="DK66" s="776"/>
      <c r="DL66" s="776"/>
      <c r="DM66" s="776"/>
      <c r="DN66" s="776"/>
      <c r="DO66" s="776"/>
      <c r="DP66" s="776"/>
      <c r="DQ66" s="776"/>
      <c r="DR66" s="777"/>
      <c r="DS66" s="775">
        <f>DS65/FH65</f>
        <v>0.3077840164478412</v>
      </c>
      <c r="DT66" s="776"/>
      <c r="DU66" s="776"/>
      <c r="DV66" s="776"/>
      <c r="DW66" s="776"/>
      <c r="DX66" s="776"/>
      <c r="DY66" s="776"/>
      <c r="DZ66" s="776"/>
      <c r="EA66" s="776"/>
      <c r="EB66" s="776"/>
      <c r="EC66" s="776"/>
      <c r="ED66" s="776"/>
      <c r="EE66" s="777"/>
      <c r="EF66" s="775">
        <f>EF65/FI65</f>
        <v>0.43382073347457384</v>
      </c>
      <c r="EG66" s="776"/>
      <c r="EH66" s="776"/>
      <c r="EI66" s="776"/>
      <c r="EJ66" s="776"/>
      <c r="EK66" s="776"/>
      <c r="EL66" s="776"/>
      <c r="EM66" s="776"/>
      <c r="EN66" s="776"/>
      <c r="EO66" s="776"/>
      <c r="EP66" s="776"/>
      <c r="EQ66" s="776"/>
      <c r="ER66" s="777"/>
      <c r="ES66" s="775">
        <f>ES65/FJ65</f>
        <v>0.40414904479112262</v>
      </c>
      <c r="ET66" s="776"/>
      <c r="EU66" s="776"/>
      <c r="EV66" s="776"/>
      <c r="EW66" s="776"/>
      <c r="EX66" s="776"/>
      <c r="EY66" s="776"/>
      <c r="EZ66" s="776"/>
      <c r="FA66" s="776"/>
      <c r="FB66" s="776"/>
      <c r="FC66" s="776"/>
      <c r="FD66" s="776"/>
      <c r="FE66" s="777"/>
      <c r="FF66" s="286"/>
      <c r="FG66" s="189"/>
      <c r="FH66" s="189"/>
      <c r="FI66" s="189"/>
      <c r="FJ66" s="189"/>
      <c r="FK66" s="189"/>
      <c r="FL66" s="189"/>
      <c r="FM66" s="189"/>
      <c r="FN66" s="189"/>
      <c r="FO66" s="189"/>
      <c r="FP66" s="189"/>
    </row>
    <row r="67" spans="1:172" s="29" customFormat="1" ht="13.5" customHeight="1" x14ac:dyDescent="0.2">
      <c r="A67" s="527"/>
      <c r="B67" s="533"/>
      <c r="C67" s="533"/>
      <c r="D67" s="533"/>
      <c r="E67" s="534"/>
      <c r="F67" s="527"/>
      <c r="G67" s="529" t="s">
        <v>527</v>
      </c>
      <c r="H67" s="529"/>
      <c r="I67" s="529"/>
      <c r="J67" s="529"/>
      <c r="K67" s="529"/>
      <c r="L67" s="529"/>
      <c r="M67" s="529"/>
      <c r="N67" s="529"/>
      <c r="O67" s="529"/>
      <c r="P67" s="529"/>
      <c r="Q67" s="529"/>
      <c r="R67" s="529"/>
      <c r="S67" s="529"/>
      <c r="T67" s="529"/>
      <c r="U67" s="529"/>
      <c r="V67" s="529"/>
      <c r="W67" s="529"/>
      <c r="X67" s="529"/>
      <c r="Y67" s="529"/>
      <c r="Z67" s="529"/>
      <c r="AA67" s="529"/>
      <c r="AB67" s="529"/>
      <c r="AC67" s="529"/>
      <c r="AD67" s="529"/>
      <c r="AE67" s="529"/>
      <c r="AF67" s="529"/>
      <c r="AG67" s="529"/>
      <c r="AH67" s="529"/>
      <c r="AI67" s="529"/>
      <c r="AJ67" s="529"/>
      <c r="AK67" s="529"/>
      <c r="AL67" s="529"/>
      <c r="AM67" s="529"/>
      <c r="AN67" s="529"/>
      <c r="AO67" s="529"/>
      <c r="AP67" s="529"/>
      <c r="AQ67" s="529"/>
      <c r="AR67" s="529"/>
      <c r="AS67" s="529"/>
      <c r="AT67" s="529"/>
      <c r="AU67" s="529"/>
      <c r="AV67" s="529"/>
      <c r="AW67" s="529"/>
      <c r="AX67" s="529"/>
      <c r="AY67" s="529"/>
      <c r="AZ67" s="529"/>
      <c r="BA67" s="529"/>
      <c r="BB67" s="529"/>
      <c r="BC67" s="529"/>
      <c r="BD67" s="529"/>
      <c r="BE67" s="529"/>
      <c r="BF67" s="529"/>
      <c r="BG67" s="529"/>
      <c r="BH67" s="529"/>
      <c r="BI67" s="529"/>
      <c r="BJ67" s="529"/>
      <c r="BK67" s="529"/>
      <c r="BL67" s="529"/>
      <c r="BM67" s="529"/>
      <c r="BN67" s="529"/>
      <c r="BO67" s="529"/>
      <c r="BP67" s="529"/>
      <c r="BQ67" s="530"/>
      <c r="BR67" s="517" t="s">
        <v>148</v>
      </c>
      <c r="BS67" s="518"/>
      <c r="BT67" s="518"/>
      <c r="BU67" s="518"/>
      <c r="BV67" s="518"/>
      <c r="BW67" s="518"/>
      <c r="BX67" s="518"/>
      <c r="BY67" s="518"/>
      <c r="BZ67" s="518"/>
      <c r="CA67" s="518"/>
      <c r="CB67" s="518"/>
      <c r="CC67" s="518"/>
      <c r="CD67" s="518"/>
      <c r="CE67" s="518"/>
      <c r="CF67" s="518"/>
      <c r="CG67" s="518"/>
      <c r="CH67" s="518"/>
      <c r="CI67" s="518"/>
      <c r="CJ67" s="518"/>
      <c r="CK67" s="518"/>
      <c r="CL67" s="518"/>
      <c r="CM67" s="518"/>
      <c r="CN67" s="518"/>
      <c r="CO67" s="518"/>
      <c r="CP67" s="519"/>
      <c r="CQ67" s="560">
        <f>'исходные данные'!E26</f>
        <v>1439.2473215999994</v>
      </c>
      <c r="CR67" s="561"/>
      <c r="CS67" s="561"/>
      <c r="CT67" s="561"/>
      <c r="CU67" s="561"/>
      <c r="CV67" s="561"/>
      <c r="CW67" s="561"/>
      <c r="CX67" s="561"/>
      <c r="CY67" s="561"/>
      <c r="CZ67" s="561"/>
      <c r="DA67" s="561"/>
      <c r="DB67" s="561"/>
      <c r="DC67" s="561"/>
      <c r="DD67" s="562"/>
      <c r="DE67" s="779">
        <f>'исходные данные'!E43</f>
        <v>752.00193437093992</v>
      </c>
      <c r="DF67" s="780"/>
      <c r="DG67" s="780"/>
      <c r="DH67" s="780"/>
      <c r="DI67" s="780"/>
      <c r="DJ67" s="780"/>
      <c r="DK67" s="780"/>
      <c r="DL67" s="780"/>
      <c r="DM67" s="780"/>
      <c r="DN67" s="780"/>
      <c r="DO67" s="780"/>
      <c r="DP67" s="780"/>
      <c r="DQ67" s="780"/>
      <c r="DR67" s="781"/>
      <c r="DS67" s="779">
        <v>1310.1400000000001</v>
      </c>
      <c r="DT67" s="780"/>
      <c r="DU67" s="780"/>
      <c r="DV67" s="780"/>
      <c r="DW67" s="780"/>
      <c r="DX67" s="780"/>
      <c r="DY67" s="780"/>
      <c r="DZ67" s="780"/>
      <c r="EA67" s="780"/>
      <c r="EB67" s="780"/>
      <c r="EC67" s="780"/>
      <c r="ED67" s="780"/>
      <c r="EE67" s="781"/>
      <c r="EF67" s="779">
        <v>1310.1379999999999</v>
      </c>
      <c r="EG67" s="780"/>
      <c r="EH67" s="780"/>
      <c r="EI67" s="780"/>
      <c r="EJ67" s="780"/>
      <c r="EK67" s="780"/>
      <c r="EL67" s="780"/>
      <c r="EM67" s="780"/>
      <c r="EN67" s="780"/>
      <c r="EO67" s="780"/>
      <c r="EP67" s="780"/>
      <c r="EQ67" s="780"/>
      <c r="ER67" s="781"/>
      <c r="ES67" s="779">
        <f>EF67</f>
        <v>1310.1379999999999</v>
      </c>
      <c r="ET67" s="780"/>
      <c r="EU67" s="780"/>
      <c r="EV67" s="780"/>
      <c r="EW67" s="780"/>
      <c r="EX67" s="780"/>
      <c r="EY67" s="780"/>
      <c r="EZ67" s="780"/>
      <c r="FA67" s="780"/>
      <c r="FB67" s="780"/>
      <c r="FC67" s="780"/>
      <c r="FD67" s="780"/>
      <c r="FE67" s="781"/>
      <c r="FF67" s="285"/>
      <c r="FG67" s="189">
        <f>'исходные данные'!F43</f>
        <v>4591.5326333333333</v>
      </c>
      <c r="FH67" s="778">
        <f>'исходные данные'!F60</f>
        <v>4977.4105833333342</v>
      </c>
      <c r="FI67" s="778">
        <f>'исходные данные'!F77</f>
        <v>4977.4105833333342</v>
      </c>
      <c r="FJ67" s="778">
        <f>'исходные данные'!F94</f>
        <v>4977.4105833333342</v>
      </c>
      <c r="FK67" s="189"/>
      <c r="FL67" s="189"/>
      <c r="FM67" s="189"/>
      <c r="FN67" s="189"/>
      <c r="FO67" s="189"/>
      <c r="FP67" s="189"/>
    </row>
    <row r="68" spans="1:172" s="29" customFormat="1" ht="27" customHeight="1" x14ac:dyDescent="0.2">
      <c r="A68" s="528"/>
      <c r="B68" s="535"/>
      <c r="C68" s="535"/>
      <c r="D68" s="535"/>
      <c r="E68" s="536"/>
      <c r="F68" s="528"/>
      <c r="G68" s="531"/>
      <c r="H68" s="531"/>
      <c r="I68" s="531"/>
      <c r="J68" s="531"/>
      <c r="K68" s="531"/>
      <c r="L68" s="531"/>
      <c r="M68" s="531"/>
      <c r="N68" s="531"/>
      <c r="O68" s="531"/>
      <c r="P68" s="531"/>
      <c r="Q68" s="531"/>
      <c r="R68" s="531"/>
      <c r="S68" s="531"/>
      <c r="T68" s="531"/>
      <c r="U68" s="531"/>
      <c r="V68" s="531"/>
      <c r="W68" s="531"/>
      <c r="X68" s="531"/>
      <c r="Y68" s="531"/>
      <c r="Z68" s="531"/>
      <c r="AA68" s="531"/>
      <c r="AB68" s="531"/>
      <c r="AC68" s="531"/>
      <c r="AD68" s="531"/>
      <c r="AE68" s="531"/>
      <c r="AF68" s="531"/>
      <c r="AG68" s="531"/>
      <c r="AH68" s="531"/>
      <c r="AI68" s="531"/>
      <c r="AJ68" s="531"/>
      <c r="AK68" s="531"/>
      <c r="AL68" s="531"/>
      <c r="AM68" s="531"/>
      <c r="AN68" s="531"/>
      <c r="AO68" s="531"/>
      <c r="AP68" s="531"/>
      <c r="AQ68" s="531"/>
      <c r="AR68" s="531"/>
      <c r="AS68" s="531"/>
      <c r="AT68" s="531"/>
      <c r="AU68" s="531"/>
      <c r="AV68" s="531"/>
      <c r="AW68" s="531"/>
      <c r="AX68" s="531"/>
      <c r="AY68" s="531"/>
      <c r="AZ68" s="531"/>
      <c r="BA68" s="531"/>
      <c r="BB68" s="531"/>
      <c r="BC68" s="531"/>
      <c r="BD68" s="531"/>
      <c r="BE68" s="531"/>
      <c r="BF68" s="531"/>
      <c r="BG68" s="531"/>
      <c r="BH68" s="531"/>
      <c r="BI68" s="531"/>
      <c r="BJ68" s="531"/>
      <c r="BK68" s="531"/>
      <c r="BL68" s="531"/>
      <c r="BM68" s="531"/>
      <c r="BN68" s="531"/>
      <c r="BO68" s="531"/>
      <c r="BP68" s="531"/>
      <c r="BQ68" s="532"/>
      <c r="BR68" s="557" t="s">
        <v>149</v>
      </c>
      <c r="BS68" s="558"/>
      <c r="BT68" s="558"/>
      <c r="BU68" s="558"/>
      <c r="BV68" s="558"/>
      <c r="BW68" s="558"/>
      <c r="BX68" s="558"/>
      <c r="BY68" s="558"/>
      <c r="BZ68" s="558"/>
      <c r="CA68" s="558"/>
      <c r="CB68" s="558"/>
      <c r="CC68" s="558"/>
      <c r="CD68" s="558"/>
      <c r="CE68" s="558"/>
      <c r="CF68" s="558"/>
      <c r="CG68" s="558"/>
      <c r="CH68" s="558"/>
      <c r="CI68" s="558"/>
      <c r="CJ68" s="558"/>
      <c r="CK68" s="558"/>
      <c r="CL68" s="558"/>
      <c r="CM68" s="558"/>
      <c r="CN68" s="558"/>
      <c r="CO68" s="558"/>
      <c r="CP68" s="559"/>
      <c r="CQ68" s="537">
        <f>CQ67/'исходные данные'!F26</f>
        <v>0.2800236435536072</v>
      </c>
      <c r="CR68" s="538"/>
      <c r="CS68" s="538"/>
      <c r="CT68" s="538"/>
      <c r="CU68" s="538"/>
      <c r="CV68" s="538"/>
      <c r="CW68" s="538"/>
      <c r="CX68" s="538"/>
      <c r="CY68" s="538"/>
      <c r="CZ68" s="538"/>
      <c r="DA68" s="538"/>
      <c r="DB68" s="538"/>
      <c r="DC68" s="538"/>
      <c r="DD68" s="539"/>
      <c r="DE68" s="775">
        <f>DE67/'исходные данные'!F43</f>
        <v>0.163780156741477</v>
      </c>
      <c r="DF68" s="776"/>
      <c r="DG68" s="776"/>
      <c r="DH68" s="776"/>
      <c r="DI68" s="776"/>
      <c r="DJ68" s="776"/>
      <c r="DK68" s="776"/>
      <c r="DL68" s="776"/>
      <c r="DM68" s="776"/>
      <c r="DN68" s="776"/>
      <c r="DO68" s="776"/>
      <c r="DP68" s="776"/>
      <c r="DQ68" s="776"/>
      <c r="DR68" s="777"/>
      <c r="DS68" s="775">
        <f>DS67/FH67</f>
        <v>0.26321718453103971</v>
      </c>
      <c r="DT68" s="776"/>
      <c r="DU68" s="776"/>
      <c r="DV68" s="776"/>
      <c r="DW68" s="776"/>
      <c r="DX68" s="776"/>
      <c r="DY68" s="776"/>
      <c r="DZ68" s="776"/>
      <c r="EA68" s="776"/>
      <c r="EB68" s="776"/>
      <c r="EC68" s="776"/>
      <c r="ED68" s="776"/>
      <c r="EE68" s="777"/>
      <c r="EF68" s="775">
        <f>EF67/FI67</f>
        <v>0.26321678271568477</v>
      </c>
      <c r="EG68" s="776"/>
      <c r="EH68" s="776"/>
      <c r="EI68" s="776"/>
      <c r="EJ68" s="776"/>
      <c r="EK68" s="776"/>
      <c r="EL68" s="776"/>
      <c r="EM68" s="776"/>
      <c r="EN68" s="776"/>
      <c r="EO68" s="776"/>
      <c r="EP68" s="776"/>
      <c r="EQ68" s="776"/>
      <c r="ER68" s="777"/>
      <c r="ES68" s="775">
        <f>ES67/FJ67</f>
        <v>0.26321678271568477</v>
      </c>
      <c r="ET68" s="776"/>
      <c r="EU68" s="776"/>
      <c r="EV68" s="776"/>
      <c r="EW68" s="776"/>
      <c r="EX68" s="776"/>
      <c r="EY68" s="776"/>
      <c r="EZ68" s="776"/>
      <c r="FA68" s="776"/>
      <c r="FB68" s="776"/>
      <c r="FC68" s="776"/>
      <c r="FD68" s="776"/>
      <c r="FE68" s="777"/>
      <c r="FF68" s="286"/>
      <c r="FG68" s="189"/>
      <c r="FH68" s="189"/>
      <c r="FI68" s="189"/>
      <c r="FJ68" s="189"/>
      <c r="FK68" s="189"/>
      <c r="FL68" s="189"/>
      <c r="FM68" s="189"/>
      <c r="FN68" s="189"/>
      <c r="FO68" s="189"/>
      <c r="FP68" s="189"/>
    </row>
    <row r="69" spans="1:172" s="29" customFormat="1" ht="13.5" customHeight="1" x14ac:dyDescent="0.2">
      <c r="A69" s="527"/>
      <c r="B69" s="533">
        <v>6</v>
      </c>
      <c r="C69" s="533"/>
      <c r="D69" s="533"/>
      <c r="E69" s="534"/>
      <c r="F69" s="527"/>
      <c r="G69" s="529" t="s">
        <v>141</v>
      </c>
      <c r="H69" s="529"/>
      <c r="I69" s="529"/>
      <c r="J69" s="529"/>
      <c r="K69" s="529"/>
      <c r="L69" s="529"/>
      <c r="M69" s="529"/>
      <c r="N69" s="529"/>
      <c r="O69" s="529"/>
      <c r="P69" s="529"/>
      <c r="Q69" s="529"/>
      <c r="R69" s="529"/>
      <c r="S69" s="529"/>
      <c r="T69" s="529"/>
      <c r="U69" s="529"/>
      <c r="V69" s="529"/>
      <c r="W69" s="529"/>
      <c r="X69" s="529"/>
      <c r="Y69" s="529"/>
      <c r="Z69" s="529"/>
      <c r="AA69" s="529"/>
      <c r="AB69" s="529"/>
      <c r="AC69" s="529"/>
      <c r="AD69" s="529"/>
      <c r="AE69" s="529"/>
      <c r="AF69" s="529"/>
      <c r="AG69" s="529"/>
      <c r="AH69" s="529"/>
      <c r="AI69" s="529"/>
      <c r="AJ69" s="529"/>
      <c r="AK69" s="529"/>
      <c r="AL69" s="529"/>
      <c r="AM69" s="529"/>
      <c r="AN69" s="529"/>
      <c r="AO69" s="529"/>
      <c r="AP69" s="529"/>
      <c r="AQ69" s="529"/>
      <c r="AR69" s="529"/>
      <c r="AS69" s="529"/>
      <c r="AT69" s="529"/>
      <c r="AU69" s="529"/>
      <c r="AV69" s="529"/>
      <c r="AW69" s="529"/>
      <c r="AX69" s="529"/>
      <c r="AY69" s="529"/>
      <c r="AZ69" s="529"/>
      <c r="BA69" s="529"/>
      <c r="BB69" s="529"/>
      <c r="BC69" s="529"/>
      <c r="BD69" s="529"/>
      <c r="BE69" s="529"/>
      <c r="BF69" s="529"/>
      <c r="BG69" s="529"/>
      <c r="BH69" s="529"/>
      <c r="BI69" s="529"/>
      <c r="BJ69" s="529"/>
      <c r="BK69" s="529"/>
      <c r="BL69" s="529"/>
      <c r="BM69" s="529"/>
      <c r="BN69" s="529"/>
      <c r="BO69" s="529"/>
      <c r="BP69" s="529"/>
      <c r="BQ69" s="530"/>
      <c r="BR69" s="517" t="s">
        <v>150</v>
      </c>
      <c r="BS69" s="518"/>
      <c r="BT69" s="518"/>
      <c r="BU69" s="518"/>
      <c r="BV69" s="518"/>
      <c r="BW69" s="518"/>
      <c r="BX69" s="518"/>
      <c r="BY69" s="518"/>
      <c r="BZ69" s="518"/>
      <c r="CA69" s="518"/>
      <c r="CB69" s="518"/>
      <c r="CC69" s="518"/>
      <c r="CD69" s="518"/>
      <c r="CE69" s="518"/>
      <c r="CF69" s="518"/>
      <c r="CG69" s="518"/>
      <c r="CH69" s="518"/>
      <c r="CI69" s="518"/>
      <c r="CJ69" s="518"/>
      <c r="CK69" s="518"/>
      <c r="CL69" s="518"/>
      <c r="CM69" s="518"/>
      <c r="CN69" s="518"/>
      <c r="CO69" s="518"/>
      <c r="CP69" s="519"/>
      <c r="CQ69" s="517"/>
      <c r="CR69" s="518"/>
      <c r="CS69" s="518"/>
      <c r="CT69" s="518"/>
      <c r="CU69" s="518"/>
      <c r="CV69" s="518"/>
      <c r="CW69" s="518"/>
      <c r="CX69" s="518"/>
      <c r="CY69" s="518"/>
      <c r="CZ69" s="518"/>
      <c r="DA69" s="518"/>
      <c r="DB69" s="518"/>
      <c r="DC69" s="518"/>
      <c r="DD69" s="519"/>
      <c r="DE69" s="517"/>
      <c r="DF69" s="518"/>
      <c r="DG69" s="518"/>
      <c r="DH69" s="518"/>
      <c r="DI69" s="518"/>
      <c r="DJ69" s="518"/>
      <c r="DK69" s="518"/>
      <c r="DL69" s="518"/>
      <c r="DM69" s="518"/>
      <c r="DN69" s="518"/>
      <c r="DO69" s="518"/>
      <c r="DP69" s="518"/>
      <c r="DQ69" s="518"/>
      <c r="DR69" s="519"/>
      <c r="DS69" s="517"/>
      <c r="DT69" s="518"/>
      <c r="DU69" s="518"/>
      <c r="DV69" s="518"/>
      <c r="DW69" s="518"/>
      <c r="DX69" s="518"/>
      <c r="DY69" s="518"/>
      <c r="DZ69" s="518"/>
      <c r="EA69" s="518"/>
      <c r="EB69" s="518"/>
      <c r="EC69" s="518"/>
      <c r="ED69" s="518"/>
      <c r="EE69" s="519"/>
      <c r="EF69" s="517"/>
      <c r="EG69" s="518"/>
      <c r="EH69" s="518"/>
      <c r="EI69" s="518"/>
      <c r="EJ69" s="518"/>
      <c r="EK69" s="518"/>
      <c r="EL69" s="518"/>
      <c r="EM69" s="518"/>
      <c r="EN69" s="518"/>
      <c r="EO69" s="518"/>
      <c r="EP69" s="518"/>
      <c r="EQ69" s="518"/>
      <c r="ER69" s="519"/>
      <c r="ES69" s="517"/>
      <c r="ET69" s="518"/>
      <c r="EU69" s="518"/>
      <c r="EV69" s="518"/>
      <c r="EW69" s="518"/>
      <c r="EX69" s="518"/>
      <c r="EY69" s="518"/>
      <c r="EZ69" s="518"/>
      <c r="FA69" s="518"/>
      <c r="FB69" s="518"/>
      <c r="FC69" s="518"/>
      <c r="FD69" s="518"/>
      <c r="FE69" s="519"/>
      <c r="FF69" s="1"/>
    </row>
    <row r="70" spans="1:172" s="29" customFormat="1" ht="13.5" customHeight="1" x14ac:dyDescent="0.2">
      <c r="A70" s="528"/>
      <c r="B70" s="535"/>
      <c r="C70" s="535"/>
      <c r="D70" s="535"/>
      <c r="E70" s="536"/>
      <c r="F70" s="528"/>
      <c r="G70" s="531"/>
      <c r="H70" s="531"/>
      <c r="I70" s="531"/>
      <c r="J70" s="531"/>
      <c r="K70" s="531"/>
      <c r="L70" s="531"/>
      <c r="M70" s="531"/>
      <c r="N70" s="531"/>
      <c r="O70" s="531"/>
      <c r="P70" s="531"/>
      <c r="Q70" s="531"/>
      <c r="R70" s="531"/>
      <c r="S70" s="531"/>
      <c r="T70" s="531"/>
      <c r="U70" s="531"/>
      <c r="V70" s="531"/>
      <c r="W70" s="531"/>
      <c r="X70" s="531"/>
      <c r="Y70" s="531"/>
      <c r="Z70" s="531"/>
      <c r="AA70" s="531"/>
      <c r="AB70" s="531"/>
      <c r="AC70" s="531"/>
      <c r="AD70" s="531"/>
      <c r="AE70" s="531"/>
      <c r="AF70" s="531"/>
      <c r="AG70" s="531"/>
      <c r="AH70" s="531"/>
      <c r="AI70" s="531"/>
      <c r="AJ70" s="531"/>
      <c r="AK70" s="531"/>
      <c r="AL70" s="531"/>
      <c r="AM70" s="531"/>
      <c r="AN70" s="531"/>
      <c r="AO70" s="531"/>
      <c r="AP70" s="531"/>
      <c r="AQ70" s="531"/>
      <c r="AR70" s="531"/>
      <c r="AS70" s="531"/>
      <c r="AT70" s="531"/>
      <c r="AU70" s="531"/>
      <c r="AV70" s="531"/>
      <c r="AW70" s="531"/>
      <c r="AX70" s="531"/>
      <c r="AY70" s="531"/>
      <c r="AZ70" s="531"/>
      <c r="BA70" s="531"/>
      <c r="BB70" s="531"/>
      <c r="BC70" s="531"/>
      <c r="BD70" s="531"/>
      <c r="BE70" s="531"/>
      <c r="BF70" s="531"/>
      <c r="BG70" s="531"/>
      <c r="BH70" s="531"/>
      <c r="BI70" s="531"/>
      <c r="BJ70" s="531"/>
      <c r="BK70" s="531"/>
      <c r="BL70" s="531"/>
      <c r="BM70" s="531"/>
      <c r="BN70" s="531"/>
      <c r="BO70" s="531"/>
      <c r="BP70" s="531"/>
      <c r="BQ70" s="532"/>
      <c r="BR70" s="517" t="s">
        <v>151</v>
      </c>
      <c r="BS70" s="518"/>
      <c r="BT70" s="518"/>
      <c r="BU70" s="518"/>
      <c r="BV70" s="518"/>
      <c r="BW70" s="518"/>
      <c r="BX70" s="518"/>
      <c r="BY70" s="518"/>
      <c r="BZ70" s="518"/>
      <c r="CA70" s="518"/>
      <c r="CB70" s="518"/>
      <c r="CC70" s="518"/>
      <c r="CD70" s="518"/>
      <c r="CE70" s="518"/>
      <c r="CF70" s="518"/>
      <c r="CG70" s="518"/>
      <c r="CH70" s="518"/>
      <c r="CI70" s="518"/>
      <c r="CJ70" s="518"/>
      <c r="CK70" s="518"/>
      <c r="CL70" s="518"/>
      <c r="CM70" s="518"/>
      <c r="CN70" s="518"/>
      <c r="CO70" s="518"/>
      <c r="CP70" s="519"/>
      <c r="CQ70" s="517"/>
      <c r="CR70" s="518"/>
      <c r="CS70" s="518"/>
      <c r="CT70" s="518"/>
      <c r="CU70" s="518"/>
      <c r="CV70" s="518"/>
      <c r="CW70" s="518"/>
      <c r="CX70" s="518"/>
      <c r="CY70" s="518"/>
      <c r="CZ70" s="518"/>
      <c r="DA70" s="518"/>
      <c r="DB70" s="518"/>
      <c r="DC70" s="518"/>
      <c r="DD70" s="519"/>
      <c r="DE70" s="517"/>
      <c r="DF70" s="518"/>
      <c r="DG70" s="518"/>
      <c r="DH70" s="518"/>
      <c r="DI70" s="518"/>
      <c r="DJ70" s="518"/>
      <c r="DK70" s="518"/>
      <c r="DL70" s="518"/>
      <c r="DM70" s="518"/>
      <c r="DN70" s="518"/>
      <c r="DO70" s="518"/>
      <c r="DP70" s="518"/>
      <c r="DQ70" s="518"/>
      <c r="DR70" s="519"/>
      <c r="DS70" s="517"/>
      <c r="DT70" s="518"/>
      <c r="DU70" s="518"/>
      <c r="DV70" s="518"/>
      <c r="DW70" s="518"/>
      <c r="DX70" s="518"/>
      <c r="DY70" s="518"/>
      <c r="DZ70" s="518"/>
      <c r="EA70" s="518"/>
      <c r="EB70" s="518"/>
      <c r="EC70" s="518"/>
      <c r="ED70" s="518"/>
      <c r="EE70" s="519"/>
      <c r="EF70" s="517"/>
      <c r="EG70" s="518"/>
      <c r="EH70" s="518"/>
      <c r="EI70" s="518"/>
      <c r="EJ70" s="518"/>
      <c r="EK70" s="518"/>
      <c r="EL70" s="518"/>
      <c r="EM70" s="518"/>
      <c r="EN70" s="518"/>
      <c r="EO70" s="518"/>
      <c r="EP70" s="518"/>
      <c r="EQ70" s="518"/>
      <c r="ER70" s="519"/>
      <c r="ES70" s="517"/>
      <c r="ET70" s="518"/>
      <c r="EU70" s="518"/>
      <c r="EV70" s="518"/>
      <c r="EW70" s="518"/>
      <c r="EX70" s="518"/>
      <c r="EY70" s="518"/>
      <c r="EZ70" s="518"/>
      <c r="FA70" s="518"/>
      <c r="FB70" s="518"/>
      <c r="FC70" s="518"/>
      <c r="FD70" s="518"/>
      <c r="FE70" s="519"/>
      <c r="FF70" s="1"/>
    </row>
    <row r="71" spans="1:172" s="29" customFormat="1" ht="13.5" customHeight="1" x14ac:dyDescent="0.2">
      <c r="A71" s="27"/>
      <c r="B71" s="533"/>
      <c r="C71" s="533"/>
      <c r="D71" s="533"/>
      <c r="E71" s="534"/>
      <c r="F71" s="27"/>
      <c r="G71" s="529" t="str">
        <f>G57</f>
        <v xml:space="preserve"> - тепловые сети в п. Харута от котельной №1</v>
      </c>
      <c r="H71" s="529"/>
      <c r="I71" s="529"/>
      <c r="J71" s="529"/>
      <c r="K71" s="529"/>
      <c r="L71" s="529"/>
      <c r="M71" s="529"/>
      <c r="N71" s="529"/>
      <c r="O71" s="529"/>
      <c r="P71" s="529"/>
      <c r="Q71" s="529"/>
      <c r="R71" s="529"/>
      <c r="S71" s="529"/>
      <c r="T71" s="529"/>
      <c r="U71" s="529"/>
      <c r="V71" s="529"/>
      <c r="W71" s="529"/>
      <c r="X71" s="529"/>
      <c r="Y71" s="529"/>
      <c r="Z71" s="529"/>
      <c r="AA71" s="529"/>
      <c r="AB71" s="529"/>
      <c r="AC71" s="529"/>
      <c r="AD71" s="529"/>
      <c r="AE71" s="529"/>
      <c r="AF71" s="529"/>
      <c r="AG71" s="529"/>
      <c r="AH71" s="529"/>
      <c r="AI71" s="529"/>
      <c r="AJ71" s="529"/>
      <c r="AK71" s="529"/>
      <c r="AL71" s="529"/>
      <c r="AM71" s="529"/>
      <c r="AN71" s="529"/>
      <c r="AO71" s="529"/>
      <c r="AP71" s="529"/>
      <c r="AQ71" s="529"/>
      <c r="AR71" s="529"/>
      <c r="AS71" s="529"/>
      <c r="AT71" s="529"/>
      <c r="AU71" s="529"/>
      <c r="AV71" s="529"/>
      <c r="AW71" s="529"/>
      <c r="AX71" s="529"/>
      <c r="AY71" s="529"/>
      <c r="AZ71" s="529"/>
      <c r="BA71" s="529"/>
      <c r="BB71" s="529"/>
      <c r="BC71" s="529"/>
      <c r="BD71" s="529"/>
      <c r="BE71" s="529"/>
      <c r="BF71" s="529"/>
      <c r="BG71" s="529"/>
      <c r="BH71" s="529"/>
      <c r="BI71" s="529"/>
      <c r="BJ71" s="529"/>
      <c r="BK71" s="529"/>
      <c r="BL71" s="529"/>
      <c r="BM71" s="529"/>
      <c r="BN71" s="529"/>
      <c r="BO71" s="529"/>
      <c r="BP71" s="529"/>
      <c r="BQ71" s="530"/>
      <c r="BR71" s="517" t="s">
        <v>150</v>
      </c>
      <c r="BS71" s="518"/>
      <c r="BT71" s="518"/>
      <c r="BU71" s="518"/>
      <c r="BV71" s="518"/>
      <c r="BW71" s="518"/>
      <c r="BX71" s="518"/>
      <c r="BY71" s="518"/>
      <c r="BZ71" s="518"/>
      <c r="CA71" s="518"/>
      <c r="CB71" s="518"/>
      <c r="CC71" s="518"/>
      <c r="CD71" s="518"/>
      <c r="CE71" s="518"/>
      <c r="CF71" s="518"/>
      <c r="CG71" s="518"/>
      <c r="CH71" s="518"/>
      <c r="CI71" s="518"/>
      <c r="CJ71" s="518"/>
      <c r="CK71" s="518"/>
      <c r="CL71" s="518"/>
      <c r="CM71" s="518"/>
      <c r="CN71" s="518"/>
      <c r="CO71" s="518"/>
      <c r="CP71" s="519"/>
      <c r="CQ71" s="517" t="s">
        <v>396</v>
      </c>
      <c r="CR71" s="518"/>
      <c r="CS71" s="518"/>
      <c r="CT71" s="518"/>
      <c r="CU71" s="518"/>
      <c r="CV71" s="518"/>
      <c r="CW71" s="518"/>
      <c r="CX71" s="518"/>
      <c r="CY71" s="518"/>
      <c r="CZ71" s="518"/>
      <c r="DA71" s="518"/>
      <c r="DB71" s="518"/>
      <c r="DC71" s="518"/>
      <c r="DD71" s="519"/>
      <c r="DE71" s="517" t="s">
        <v>396</v>
      </c>
      <c r="DF71" s="518"/>
      <c r="DG71" s="518"/>
      <c r="DH71" s="518"/>
      <c r="DI71" s="518"/>
      <c r="DJ71" s="518"/>
      <c r="DK71" s="518"/>
      <c r="DL71" s="518"/>
      <c r="DM71" s="518"/>
      <c r="DN71" s="518"/>
      <c r="DO71" s="518"/>
      <c r="DP71" s="518"/>
      <c r="DQ71" s="518"/>
      <c r="DR71" s="519"/>
      <c r="DS71" s="838">
        <v>185.47</v>
      </c>
      <c r="DT71" s="839"/>
      <c r="DU71" s="839"/>
      <c r="DV71" s="839"/>
      <c r="DW71" s="839"/>
      <c r="DX71" s="839"/>
      <c r="DY71" s="839"/>
      <c r="DZ71" s="839"/>
      <c r="EA71" s="839"/>
      <c r="EB71" s="839"/>
      <c r="EC71" s="839"/>
      <c r="ED71" s="839"/>
      <c r="EE71" s="840"/>
      <c r="EF71" s="838">
        <v>926.16</v>
      </c>
      <c r="EG71" s="839"/>
      <c r="EH71" s="839"/>
      <c r="EI71" s="839"/>
      <c r="EJ71" s="839"/>
      <c r="EK71" s="839"/>
      <c r="EL71" s="839"/>
      <c r="EM71" s="839"/>
      <c r="EN71" s="839"/>
      <c r="EO71" s="839"/>
      <c r="EP71" s="839"/>
      <c r="EQ71" s="839"/>
      <c r="ER71" s="840"/>
      <c r="ES71" s="838">
        <f>EF71</f>
        <v>926.16</v>
      </c>
      <c r="ET71" s="839"/>
      <c r="EU71" s="839"/>
      <c r="EV71" s="839"/>
      <c r="EW71" s="839"/>
      <c r="EX71" s="839"/>
      <c r="EY71" s="839"/>
      <c r="EZ71" s="839"/>
      <c r="FA71" s="839"/>
      <c r="FB71" s="839"/>
      <c r="FC71" s="839"/>
      <c r="FD71" s="839"/>
      <c r="FE71" s="840"/>
      <c r="FF71" s="1"/>
    </row>
    <row r="72" spans="1:172" s="29" customFormat="1" ht="13.5" customHeight="1" x14ac:dyDescent="0.2">
      <c r="A72" s="27"/>
      <c r="B72" s="533"/>
      <c r="C72" s="533"/>
      <c r="D72" s="533"/>
      <c r="E72" s="534"/>
      <c r="F72" s="27"/>
      <c r="G72" s="529" t="str">
        <f>G59</f>
        <v xml:space="preserve"> - тепловые сети в с. Нижняя Пеша от котельной №1</v>
      </c>
      <c r="H72" s="529"/>
      <c r="I72" s="529"/>
      <c r="J72" s="529"/>
      <c r="K72" s="529"/>
      <c r="L72" s="529"/>
      <c r="M72" s="529"/>
      <c r="N72" s="529"/>
      <c r="O72" s="529"/>
      <c r="P72" s="529"/>
      <c r="Q72" s="529"/>
      <c r="R72" s="529"/>
      <c r="S72" s="529"/>
      <c r="T72" s="529"/>
      <c r="U72" s="529"/>
      <c r="V72" s="529"/>
      <c r="W72" s="529"/>
      <c r="X72" s="529"/>
      <c r="Y72" s="529"/>
      <c r="Z72" s="529"/>
      <c r="AA72" s="529"/>
      <c r="AB72" s="529"/>
      <c r="AC72" s="529"/>
      <c r="AD72" s="529"/>
      <c r="AE72" s="529"/>
      <c r="AF72" s="529"/>
      <c r="AG72" s="529"/>
      <c r="AH72" s="529"/>
      <c r="AI72" s="529"/>
      <c r="AJ72" s="529"/>
      <c r="AK72" s="529"/>
      <c r="AL72" s="529"/>
      <c r="AM72" s="529"/>
      <c r="AN72" s="529"/>
      <c r="AO72" s="529"/>
      <c r="AP72" s="529"/>
      <c r="AQ72" s="529"/>
      <c r="AR72" s="529"/>
      <c r="AS72" s="529"/>
      <c r="AT72" s="529"/>
      <c r="AU72" s="529"/>
      <c r="AV72" s="529"/>
      <c r="AW72" s="529"/>
      <c r="AX72" s="529"/>
      <c r="AY72" s="529"/>
      <c r="AZ72" s="529"/>
      <c r="BA72" s="529"/>
      <c r="BB72" s="529"/>
      <c r="BC72" s="529"/>
      <c r="BD72" s="529"/>
      <c r="BE72" s="529"/>
      <c r="BF72" s="529"/>
      <c r="BG72" s="529"/>
      <c r="BH72" s="529"/>
      <c r="BI72" s="529"/>
      <c r="BJ72" s="529"/>
      <c r="BK72" s="529"/>
      <c r="BL72" s="529"/>
      <c r="BM72" s="529"/>
      <c r="BN72" s="529"/>
      <c r="BO72" s="529"/>
      <c r="BP72" s="529"/>
      <c r="BQ72" s="530"/>
      <c r="BR72" s="517" t="s">
        <v>150</v>
      </c>
      <c r="BS72" s="518"/>
      <c r="BT72" s="518"/>
      <c r="BU72" s="518"/>
      <c r="BV72" s="518"/>
      <c r="BW72" s="518"/>
      <c r="BX72" s="518"/>
      <c r="BY72" s="518"/>
      <c r="BZ72" s="518"/>
      <c r="CA72" s="518"/>
      <c r="CB72" s="518"/>
      <c r="CC72" s="518"/>
      <c r="CD72" s="518"/>
      <c r="CE72" s="518"/>
      <c r="CF72" s="518"/>
      <c r="CG72" s="518"/>
      <c r="CH72" s="518"/>
      <c r="CI72" s="518"/>
      <c r="CJ72" s="518"/>
      <c r="CK72" s="518"/>
      <c r="CL72" s="518"/>
      <c r="CM72" s="518"/>
      <c r="CN72" s="518"/>
      <c r="CO72" s="518"/>
      <c r="CP72" s="519"/>
      <c r="CQ72" s="517" t="s">
        <v>396</v>
      </c>
      <c r="CR72" s="518"/>
      <c r="CS72" s="518"/>
      <c r="CT72" s="518"/>
      <c r="CU72" s="518"/>
      <c r="CV72" s="518"/>
      <c r="CW72" s="518"/>
      <c r="CX72" s="518"/>
      <c r="CY72" s="518"/>
      <c r="CZ72" s="518"/>
      <c r="DA72" s="518"/>
      <c r="DB72" s="518"/>
      <c r="DC72" s="518"/>
      <c r="DD72" s="519"/>
      <c r="DE72" s="517" t="s">
        <v>396</v>
      </c>
      <c r="DF72" s="518"/>
      <c r="DG72" s="518"/>
      <c r="DH72" s="518"/>
      <c r="DI72" s="518"/>
      <c r="DJ72" s="518"/>
      <c r="DK72" s="518"/>
      <c r="DL72" s="518"/>
      <c r="DM72" s="518"/>
      <c r="DN72" s="518"/>
      <c r="DO72" s="518"/>
      <c r="DP72" s="518"/>
      <c r="DQ72" s="518"/>
      <c r="DR72" s="519"/>
      <c r="DS72" s="838">
        <v>665.8</v>
      </c>
      <c r="DT72" s="839"/>
      <c r="DU72" s="839"/>
      <c r="DV72" s="839"/>
      <c r="DW72" s="839"/>
      <c r="DX72" s="839"/>
      <c r="DY72" s="839"/>
      <c r="DZ72" s="839"/>
      <c r="EA72" s="839"/>
      <c r="EB72" s="839"/>
      <c r="EC72" s="839"/>
      <c r="ED72" s="839"/>
      <c r="EE72" s="840"/>
      <c r="EF72" s="841">
        <v>773.4</v>
      </c>
      <c r="EG72" s="518"/>
      <c r="EH72" s="518"/>
      <c r="EI72" s="518"/>
      <c r="EJ72" s="518"/>
      <c r="EK72" s="518"/>
      <c r="EL72" s="518"/>
      <c r="EM72" s="518"/>
      <c r="EN72" s="518"/>
      <c r="EO72" s="518"/>
      <c r="EP72" s="518"/>
      <c r="EQ72" s="518"/>
      <c r="ER72" s="519"/>
      <c r="ES72" s="838">
        <f>EF72</f>
        <v>773.4</v>
      </c>
      <c r="ET72" s="518"/>
      <c r="EU72" s="518"/>
      <c r="EV72" s="518"/>
      <c r="EW72" s="518"/>
      <c r="EX72" s="518"/>
      <c r="EY72" s="518"/>
      <c r="EZ72" s="518"/>
      <c r="FA72" s="518"/>
      <c r="FB72" s="518"/>
      <c r="FC72" s="518"/>
      <c r="FD72" s="518"/>
      <c r="FE72" s="519"/>
      <c r="FF72" s="1"/>
    </row>
    <row r="73" spans="1:172" s="29" customFormat="1" ht="13.5" customHeight="1" x14ac:dyDescent="0.2">
      <c r="A73" s="27"/>
      <c r="B73" s="533"/>
      <c r="C73" s="533"/>
      <c r="D73" s="533"/>
      <c r="E73" s="534"/>
      <c r="F73" s="27"/>
      <c r="G73" s="529" t="str">
        <f>G61</f>
        <v xml:space="preserve"> - тепловые сети в с. Ома от котельной №1</v>
      </c>
      <c r="H73" s="529"/>
      <c r="I73" s="529"/>
      <c r="J73" s="529"/>
      <c r="K73" s="529"/>
      <c r="L73" s="529"/>
      <c r="M73" s="529"/>
      <c r="N73" s="529"/>
      <c r="O73" s="529"/>
      <c r="P73" s="529"/>
      <c r="Q73" s="529"/>
      <c r="R73" s="529"/>
      <c r="S73" s="529"/>
      <c r="T73" s="529"/>
      <c r="U73" s="529"/>
      <c r="V73" s="529"/>
      <c r="W73" s="529"/>
      <c r="X73" s="529"/>
      <c r="Y73" s="529"/>
      <c r="Z73" s="529"/>
      <c r="AA73" s="529"/>
      <c r="AB73" s="529"/>
      <c r="AC73" s="529"/>
      <c r="AD73" s="529"/>
      <c r="AE73" s="529"/>
      <c r="AF73" s="529"/>
      <c r="AG73" s="529"/>
      <c r="AH73" s="529"/>
      <c r="AI73" s="529"/>
      <c r="AJ73" s="529"/>
      <c r="AK73" s="529"/>
      <c r="AL73" s="529"/>
      <c r="AM73" s="529"/>
      <c r="AN73" s="529"/>
      <c r="AO73" s="529"/>
      <c r="AP73" s="529"/>
      <c r="AQ73" s="529"/>
      <c r="AR73" s="529"/>
      <c r="AS73" s="529"/>
      <c r="AT73" s="529"/>
      <c r="AU73" s="529"/>
      <c r="AV73" s="529"/>
      <c r="AW73" s="529"/>
      <c r="AX73" s="529"/>
      <c r="AY73" s="529"/>
      <c r="AZ73" s="529"/>
      <c r="BA73" s="529"/>
      <c r="BB73" s="529"/>
      <c r="BC73" s="529"/>
      <c r="BD73" s="529"/>
      <c r="BE73" s="529"/>
      <c r="BF73" s="529"/>
      <c r="BG73" s="529"/>
      <c r="BH73" s="529"/>
      <c r="BI73" s="529"/>
      <c r="BJ73" s="529"/>
      <c r="BK73" s="529"/>
      <c r="BL73" s="529"/>
      <c r="BM73" s="529"/>
      <c r="BN73" s="529"/>
      <c r="BO73" s="529"/>
      <c r="BP73" s="529"/>
      <c r="BQ73" s="530"/>
      <c r="BR73" s="517" t="s">
        <v>150</v>
      </c>
      <c r="BS73" s="518"/>
      <c r="BT73" s="518"/>
      <c r="BU73" s="518"/>
      <c r="BV73" s="518"/>
      <c r="BW73" s="518"/>
      <c r="BX73" s="518"/>
      <c r="BY73" s="518"/>
      <c r="BZ73" s="518"/>
      <c r="CA73" s="518"/>
      <c r="CB73" s="518"/>
      <c r="CC73" s="518"/>
      <c r="CD73" s="518"/>
      <c r="CE73" s="518"/>
      <c r="CF73" s="518"/>
      <c r="CG73" s="518"/>
      <c r="CH73" s="518"/>
      <c r="CI73" s="518"/>
      <c r="CJ73" s="518"/>
      <c r="CK73" s="518"/>
      <c r="CL73" s="518"/>
      <c r="CM73" s="518"/>
      <c r="CN73" s="518"/>
      <c r="CO73" s="518"/>
      <c r="CP73" s="519"/>
      <c r="CQ73" s="517" t="s">
        <v>396</v>
      </c>
      <c r="CR73" s="518"/>
      <c r="CS73" s="518"/>
      <c r="CT73" s="518"/>
      <c r="CU73" s="518"/>
      <c r="CV73" s="518"/>
      <c r="CW73" s="518"/>
      <c r="CX73" s="518"/>
      <c r="CY73" s="518"/>
      <c r="CZ73" s="518"/>
      <c r="DA73" s="518"/>
      <c r="DB73" s="518"/>
      <c r="DC73" s="518"/>
      <c r="DD73" s="519"/>
      <c r="DE73" s="517" t="s">
        <v>396</v>
      </c>
      <c r="DF73" s="518"/>
      <c r="DG73" s="518"/>
      <c r="DH73" s="518"/>
      <c r="DI73" s="518"/>
      <c r="DJ73" s="518"/>
      <c r="DK73" s="518"/>
      <c r="DL73" s="518"/>
      <c r="DM73" s="518"/>
      <c r="DN73" s="518"/>
      <c r="DO73" s="518"/>
      <c r="DP73" s="518"/>
      <c r="DQ73" s="518"/>
      <c r="DR73" s="519"/>
      <c r="DS73" s="838">
        <v>421.02</v>
      </c>
      <c r="DT73" s="839"/>
      <c r="DU73" s="839"/>
      <c r="DV73" s="839"/>
      <c r="DW73" s="839"/>
      <c r="DX73" s="839"/>
      <c r="DY73" s="839"/>
      <c r="DZ73" s="839"/>
      <c r="EA73" s="839"/>
      <c r="EB73" s="839"/>
      <c r="EC73" s="839"/>
      <c r="ED73" s="839"/>
      <c r="EE73" s="840"/>
      <c r="EF73" s="841">
        <v>535.88</v>
      </c>
      <c r="EG73" s="518"/>
      <c r="EH73" s="518"/>
      <c r="EI73" s="518"/>
      <c r="EJ73" s="518"/>
      <c r="EK73" s="518"/>
      <c r="EL73" s="518"/>
      <c r="EM73" s="518"/>
      <c r="EN73" s="518"/>
      <c r="EO73" s="518"/>
      <c r="EP73" s="518"/>
      <c r="EQ73" s="518"/>
      <c r="ER73" s="519"/>
      <c r="ES73" s="841">
        <f>EF73</f>
        <v>535.88</v>
      </c>
      <c r="ET73" s="518"/>
      <c r="EU73" s="518"/>
      <c r="EV73" s="518"/>
      <c r="EW73" s="518"/>
      <c r="EX73" s="518"/>
      <c r="EY73" s="518"/>
      <c r="EZ73" s="518"/>
      <c r="FA73" s="518"/>
      <c r="FB73" s="518"/>
      <c r="FC73" s="518"/>
      <c r="FD73" s="518"/>
      <c r="FE73" s="519"/>
      <c r="FF73" s="1"/>
    </row>
    <row r="74" spans="1:172" s="29" customFormat="1" ht="13.5" customHeight="1" x14ac:dyDescent="0.2">
      <c r="A74" s="27"/>
      <c r="B74" s="533"/>
      <c r="C74" s="533"/>
      <c r="D74" s="533"/>
      <c r="E74" s="534"/>
      <c r="F74" s="27"/>
      <c r="G74" s="529" t="str">
        <f>G63</f>
        <v xml:space="preserve">   - тепловые сети в с. Несь от котельной №1</v>
      </c>
      <c r="H74" s="529"/>
      <c r="I74" s="529"/>
      <c r="J74" s="529"/>
      <c r="K74" s="529"/>
      <c r="L74" s="529"/>
      <c r="M74" s="529"/>
      <c r="N74" s="529"/>
      <c r="O74" s="529"/>
      <c r="P74" s="529"/>
      <c r="Q74" s="529"/>
      <c r="R74" s="529"/>
      <c r="S74" s="529"/>
      <c r="T74" s="529"/>
      <c r="U74" s="529"/>
      <c r="V74" s="529"/>
      <c r="W74" s="529"/>
      <c r="X74" s="529"/>
      <c r="Y74" s="529"/>
      <c r="Z74" s="529"/>
      <c r="AA74" s="529"/>
      <c r="AB74" s="529"/>
      <c r="AC74" s="529"/>
      <c r="AD74" s="529"/>
      <c r="AE74" s="529"/>
      <c r="AF74" s="529"/>
      <c r="AG74" s="529"/>
      <c r="AH74" s="529"/>
      <c r="AI74" s="529"/>
      <c r="AJ74" s="529"/>
      <c r="AK74" s="529"/>
      <c r="AL74" s="529"/>
      <c r="AM74" s="529"/>
      <c r="AN74" s="529"/>
      <c r="AO74" s="529"/>
      <c r="AP74" s="529"/>
      <c r="AQ74" s="529"/>
      <c r="AR74" s="529"/>
      <c r="AS74" s="529"/>
      <c r="AT74" s="529"/>
      <c r="AU74" s="529"/>
      <c r="AV74" s="529"/>
      <c r="AW74" s="529"/>
      <c r="AX74" s="529"/>
      <c r="AY74" s="529"/>
      <c r="AZ74" s="529"/>
      <c r="BA74" s="529"/>
      <c r="BB74" s="529"/>
      <c r="BC74" s="529"/>
      <c r="BD74" s="529"/>
      <c r="BE74" s="529"/>
      <c r="BF74" s="529"/>
      <c r="BG74" s="529"/>
      <c r="BH74" s="529"/>
      <c r="BI74" s="529"/>
      <c r="BJ74" s="529"/>
      <c r="BK74" s="529"/>
      <c r="BL74" s="529"/>
      <c r="BM74" s="529"/>
      <c r="BN74" s="529"/>
      <c r="BO74" s="529"/>
      <c r="BP74" s="529"/>
      <c r="BQ74" s="530"/>
      <c r="BR74" s="517" t="s">
        <v>150</v>
      </c>
      <c r="BS74" s="518"/>
      <c r="BT74" s="518"/>
      <c r="BU74" s="518"/>
      <c r="BV74" s="518"/>
      <c r="BW74" s="518"/>
      <c r="BX74" s="518"/>
      <c r="BY74" s="518"/>
      <c r="BZ74" s="518"/>
      <c r="CA74" s="518"/>
      <c r="CB74" s="518"/>
      <c r="CC74" s="518"/>
      <c r="CD74" s="518"/>
      <c r="CE74" s="518"/>
      <c r="CF74" s="518"/>
      <c r="CG74" s="518"/>
      <c r="CH74" s="518"/>
      <c r="CI74" s="518"/>
      <c r="CJ74" s="518"/>
      <c r="CK74" s="518"/>
      <c r="CL74" s="518"/>
      <c r="CM74" s="518"/>
      <c r="CN74" s="518"/>
      <c r="CO74" s="518"/>
      <c r="CP74" s="519"/>
      <c r="CQ74" s="517" t="s">
        <v>396</v>
      </c>
      <c r="CR74" s="518"/>
      <c r="CS74" s="518"/>
      <c r="CT74" s="518"/>
      <c r="CU74" s="518"/>
      <c r="CV74" s="518"/>
      <c r="CW74" s="518"/>
      <c r="CX74" s="518"/>
      <c r="CY74" s="518"/>
      <c r="CZ74" s="518"/>
      <c r="DA74" s="518"/>
      <c r="DB74" s="518"/>
      <c r="DC74" s="518"/>
      <c r="DD74" s="519"/>
      <c r="DE74" s="517" t="s">
        <v>396</v>
      </c>
      <c r="DF74" s="518"/>
      <c r="DG74" s="518"/>
      <c r="DH74" s="518"/>
      <c r="DI74" s="518"/>
      <c r="DJ74" s="518"/>
      <c r="DK74" s="518"/>
      <c r="DL74" s="518"/>
      <c r="DM74" s="518"/>
      <c r="DN74" s="518"/>
      <c r="DO74" s="518"/>
      <c r="DP74" s="518"/>
      <c r="DQ74" s="518"/>
      <c r="DR74" s="519"/>
      <c r="DS74" s="838">
        <v>846.87</v>
      </c>
      <c r="DT74" s="839"/>
      <c r="DU74" s="839"/>
      <c r="DV74" s="839"/>
      <c r="DW74" s="839"/>
      <c r="DX74" s="839"/>
      <c r="DY74" s="839"/>
      <c r="DZ74" s="839"/>
      <c r="EA74" s="839"/>
      <c r="EB74" s="839"/>
      <c r="EC74" s="839"/>
      <c r="ED74" s="839"/>
      <c r="EE74" s="840"/>
      <c r="EF74" s="838">
        <v>1109.6600000000001</v>
      </c>
      <c r="EG74" s="518"/>
      <c r="EH74" s="518"/>
      <c r="EI74" s="518"/>
      <c r="EJ74" s="518"/>
      <c r="EK74" s="518"/>
      <c r="EL74" s="518"/>
      <c r="EM74" s="518"/>
      <c r="EN74" s="518"/>
      <c r="EO74" s="518"/>
      <c r="EP74" s="518"/>
      <c r="EQ74" s="518"/>
      <c r="ER74" s="519"/>
      <c r="ES74" s="838">
        <f>EF74</f>
        <v>1109.6600000000001</v>
      </c>
      <c r="ET74" s="518"/>
      <c r="EU74" s="518"/>
      <c r="EV74" s="518"/>
      <c r="EW74" s="518"/>
      <c r="EX74" s="518"/>
      <c r="EY74" s="518"/>
      <c r="EZ74" s="518"/>
      <c r="FA74" s="518"/>
      <c r="FB74" s="518"/>
      <c r="FC74" s="518"/>
      <c r="FD74" s="518"/>
      <c r="FE74" s="519"/>
      <c r="FF74" s="1"/>
    </row>
    <row r="75" spans="1:172" s="29" customFormat="1" ht="13.5" customHeight="1" x14ac:dyDescent="0.2">
      <c r="A75" s="27"/>
      <c r="B75" s="533"/>
      <c r="C75" s="533"/>
      <c r="D75" s="533"/>
      <c r="E75" s="534"/>
      <c r="F75" s="27"/>
      <c r="G75" s="529" t="str">
        <f>G65</f>
        <v xml:space="preserve">  - тепловые сети в с. Коткино от котельной №1</v>
      </c>
      <c r="H75" s="529"/>
      <c r="I75" s="529"/>
      <c r="J75" s="529"/>
      <c r="K75" s="529"/>
      <c r="L75" s="529"/>
      <c r="M75" s="529"/>
      <c r="N75" s="529"/>
      <c r="O75" s="529"/>
      <c r="P75" s="529"/>
      <c r="Q75" s="529"/>
      <c r="R75" s="529"/>
      <c r="S75" s="529"/>
      <c r="T75" s="529"/>
      <c r="U75" s="529"/>
      <c r="V75" s="529"/>
      <c r="W75" s="529"/>
      <c r="X75" s="529"/>
      <c r="Y75" s="529"/>
      <c r="Z75" s="529"/>
      <c r="AA75" s="529"/>
      <c r="AB75" s="529"/>
      <c r="AC75" s="529"/>
      <c r="AD75" s="529"/>
      <c r="AE75" s="529"/>
      <c r="AF75" s="529"/>
      <c r="AG75" s="529"/>
      <c r="AH75" s="529"/>
      <c r="AI75" s="529"/>
      <c r="AJ75" s="529"/>
      <c r="AK75" s="529"/>
      <c r="AL75" s="529"/>
      <c r="AM75" s="529"/>
      <c r="AN75" s="529"/>
      <c r="AO75" s="529"/>
      <c r="AP75" s="529"/>
      <c r="AQ75" s="529"/>
      <c r="AR75" s="529"/>
      <c r="AS75" s="529"/>
      <c r="AT75" s="529"/>
      <c r="AU75" s="529"/>
      <c r="AV75" s="529"/>
      <c r="AW75" s="529"/>
      <c r="AX75" s="529"/>
      <c r="AY75" s="529"/>
      <c r="AZ75" s="529"/>
      <c r="BA75" s="529"/>
      <c r="BB75" s="529"/>
      <c r="BC75" s="529"/>
      <c r="BD75" s="529"/>
      <c r="BE75" s="529"/>
      <c r="BF75" s="529"/>
      <c r="BG75" s="529"/>
      <c r="BH75" s="529"/>
      <c r="BI75" s="529"/>
      <c r="BJ75" s="529"/>
      <c r="BK75" s="529"/>
      <c r="BL75" s="529"/>
      <c r="BM75" s="529"/>
      <c r="BN75" s="529"/>
      <c r="BO75" s="529"/>
      <c r="BP75" s="529"/>
      <c r="BQ75" s="530"/>
      <c r="BR75" s="517" t="s">
        <v>150</v>
      </c>
      <c r="BS75" s="518"/>
      <c r="BT75" s="518"/>
      <c r="BU75" s="518"/>
      <c r="BV75" s="518"/>
      <c r="BW75" s="518"/>
      <c r="BX75" s="518"/>
      <c r="BY75" s="518"/>
      <c r="BZ75" s="518"/>
      <c r="CA75" s="518"/>
      <c r="CB75" s="518"/>
      <c r="CC75" s="518"/>
      <c r="CD75" s="518"/>
      <c r="CE75" s="518"/>
      <c r="CF75" s="518"/>
      <c r="CG75" s="518"/>
      <c r="CH75" s="518"/>
      <c r="CI75" s="518"/>
      <c r="CJ75" s="518"/>
      <c r="CK75" s="518"/>
      <c r="CL75" s="518"/>
      <c r="CM75" s="518"/>
      <c r="CN75" s="518"/>
      <c r="CO75" s="518"/>
      <c r="CP75" s="519"/>
      <c r="CQ75" s="517" t="s">
        <v>396</v>
      </c>
      <c r="CR75" s="518"/>
      <c r="CS75" s="518"/>
      <c r="CT75" s="518"/>
      <c r="CU75" s="518"/>
      <c r="CV75" s="518"/>
      <c r="CW75" s="518"/>
      <c r="CX75" s="518"/>
      <c r="CY75" s="518"/>
      <c r="CZ75" s="518"/>
      <c r="DA75" s="518"/>
      <c r="DB75" s="518"/>
      <c r="DC75" s="518"/>
      <c r="DD75" s="519"/>
      <c r="DE75" s="517" t="s">
        <v>396</v>
      </c>
      <c r="DF75" s="518"/>
      <c r="DG75" s="518"/>
      <c r="DH75" s="518"/>
      <c r="DI75" s="518"/>
      <c r="DJ75" s="518"/>
      <c r="DK75" s="518"/>
      <c r="DL75" s="518"/>
      <c r="DM75" s="518"/>
      <c r="DN75" s="518"/>
      <c r="DO75" s="518"/>
      <c r="DP75" s="518"/>
      <c r="DQ75" s="518"/>
      <c r="DR75" s="519"/>
      <c r="DS75" s="838">
        <v>483.88</v>
      </c>
      <c r="DT75" s="839"/>
      <c r="DU75" s="839"/>
      <c r="DV75" s="839"/>
      <c r="DW75" s="839"/>
      <c r="DX75" s="839"/>
      <c r="DY75" s="839"/>
      <c r="DZ75" s="839"/>
      <c r="EA75" s="839"/>
      <c r="EB75" s="839"/>
      <c r="EC75" s="839"/>
      <c r="ED75" s="839"/>
      <c r="EE75" s="840"/>
      <c r="EF75" s="838">
        <v>557.23</v>
      </c>
      <c r="EG75" s="518"/>
      <c r="EH75" s="518"/>
      <c r="EI75" s="518"/>
      <c r="EJ75" s="518"/>
      <c r="EK75" s="518"/>
      <c r="EL75" s="518"/>
      <c r="EM75" s="518"/>
      <c r="EN75" s="518"/>
      <c r="EO75" s="518"/>
      <c r="EP75" s="518"/>
      <c r="EQ75" s="518"/>
      <c r="ER75" s="519"/>
      <c r="ES75" s="838">
        <v>561.33000000000004</v>
      </c>
      <c r="ET75" s="518"/>
      <c r="EU75" s="518"/>
      <c r="EV75" s="518"/>
      <c r="EW75" s="518"/>
      <c r="EX75" s="518"/>
      <c r="EY75" s="518"/>
      <c r="EZ75" s="518"/>
      <c r="FA75" s="518"/>
      <c r="FB75" s="518"/>
      <c r="FC75" s="518"/>
      <c r="FD75" s="518"/>
      <c r="FE75" s="519"/>
      <c r="FF75" s="1"/>
    </row>
    <row r="76" spans="1:172" s="29" customFormat="1" ht="13.5" customHeight="1" x14ac:dyDescent="0.2">
      <c r="A76" s="27"/>
      <c r="B76" s="533"/>
      <c r="C76" s="533"/>
      <c r="D76" s="533"/>
      <c r="E76" s="534"/>
      <c r="F76" s="27"/>
      <c r="G76" s="529" t="str">
        <f>G67</f>
        <v xml:space="preserve"> - тепловые сети в п. Каратайка</v>
      </c>
      <c r="H76" s="529"/>
      <c r="I76" s="529"/>
      <c r="J76" s="529"/>
      <c r="K76" s="529"/>
      <c r="L76" s="529"/>
      <c r="M76" s="529"/>
      <c r="N76" s="529"/>
      <c r="O76" s="529"/>
      <c r="P76" s="529"/>
      <c r="Q76" s="529"/>
      <c r="R76" s="529"/>
      <c r="S76" s="529"/>
      <c r="T76" s="529"/>
      <c r="U76" s="529"/>
      <c r="V76" s="529"/>
      <c r="W76" s="529"/>
      <c r="X76" s="529"/>
      <c r="Y76" s="529"/>
      <c r="Z76" s="529"/>
      <c r="AA76" s="529"/>
      <c r="AB76" s="529"/>
      <c r="AC76" s="529"/>
      <c r="AD76" s="529"/>
      <c r="AE76" s="529"/>
      <c r="AF76" s="529"/>
      <c r="AG76" s="529"/>
      <c r="AH76" s="529"/>
      <c r="AI76" s="529"/>
      <c r="AJ76" s="529"/>
      <c r="AK76" s="529"/>
      <c r="AL76" s="529"/>
      <c r="AM76" s="529"/>
      <c r="AN76" s="529"/>
      <c r="AO76" s="529"/>
      <c r="AP76" s="529"/>
      <c r="AQ76" s="529"/>
      <c r="AR76" s="529"/>
      <c r="AS76" s="529"/>
      <c r="AT76" s="529"/>
      <c r="AU76" s="529"/>
      <c r="AV76" s="529"/>
      <c r="AW76" s="529"/>
      <c r="AX76" s="529"/>
      <c r="AY76" s="529"/>
      <c r="AZ76" s="529"/>
      <c r="BA76" s="529"/>
      <c r="BB76" s="529"/>
      <c r="BC76" s="529"/>
      <c r="BD76" s="529"/>
      <c r="BE76" s="529"/>
      <c r="BF76" s="529"/>
      <c r="BG76" s="529"/>
      <c r="BH76" s="529"/>
      <c r="BI76" s="529"/>
      <c r="BJ76" s="529"/>
      <c r="BK76" s="529"/>
      <c r="BL76" s="529"/>
      <c r="BM76" s="529"/>
      <c r="BN76" s="529"/>
      <c r="BO76" s="529"/>
      <c r="BP76" s="529"/>
      <c r="BQ76" s="530"/>
      <c r="BR76" s="517" t="s">
        <v>150</v>
      </c>
      <c r="BS76" s="518"/>
      <c r="BT76" s="518"/>
      <c r="BU76" s="518"/>
      <c r="BV76" s="518"/>
      <c r="BW76" s="518"/>
      <c r="BX76" s="518"/>
      <c r="BY76" s="518"/>
      <c r="BZ76" s="518"/>
      <c r="CA76" s="518"/>
      <c r="CB76" s="518"/>
      <c r="CC76" s="518"/>
      <c r="CD76" s="518"/>
      <c r="CE76" s="518"/>
      <c r="CF76" s="518"/>
      <c r="CG76" s="518"/>
      <c r="CH76" s="518"/>
      <c r="CI76" s="518"/>
      <c r="CJ76" s="518"/>
      <c r="CK76" s="518"/>
      <c r="CL76" s="518"/>
      <c r="CM76" s="518"/>
      <c r="CN76" s="518"/>
      <c r="CO76" s="518"/>
      <c r="CP76" s="519"/>
      <c r="CQ76" s="517" t="s">
        <v>396</v>
      </c>
      <c r="CR76" s="518"/>
      <c r="CS76" s="518"/>
      <c r="CT76" s="518"/>
      <c r="CU76" s="518"/>
      <c r="CV76" s="518"/>
      <c r="CW76" s="518"/>
      <c r="CX76" s="518"/>
      <c r="CY76" s="518"/>
      <c r="CZ76" s="518"/>
      <c r="DA76" s="518"/>
      <c r="DB76" s="518"/>
      <c r="DC76" s="518"/>
      <c r="DD76" s="519"/>
      <c r="DE76" s="517" t="s">
        <v>396</v>
      </c>
      <c r="DF76" s="518"/>
      <c r="DG76" s="518"/>
      <c r="DH76" s="518"/>
      <c r="DI76" s="518"/>
      <c r="DJ76" s="518"/>
      <c r="DK76" s="518"/>
      <c r="DL76" s="518"/>
      <c r="DM76" s="518"/>
      <c r="DN76" s="518"/>
      <c r="DO76" s="518"/>
      <c r="DP76" s="518"/>
      <c r="DQ76" s="518"/>
      <c r="DR76" s="519"/>
      <c r="DS76" s="841">
        <v>815.3</v>
      </c>
      <c r="DT76" s="518"/>
      <c r="DU76" s="518"/>
      <c r="DV76" s="518"/>
      <c r="DW76" s="518"/>
      <c r="DX76" s="518"/>
      <c r="DY76" s="518"/>
      <c r="DZ76" s="518"/>
      <c r="EA76" s="518"/>
      <c r="EB76" s="518"/>
      <c r="EC76" s="518"/>
      <c r="ED76" s="518"/>
      <c r="EE76" s="519"/>
      <c r="EF76" s="841">
        <v>815.33</v>
      </c>
      <c r="EG76" s="518"/>
      <c r="EH76" s="518"/>
      <c r="EI76" s="518"/>
      <c r="EJ76" s="518"/>
      <c r="EK76" s="518"/>
      <c r="EL76" s="518"/>
      <c r="EM76" s="518"/>
      <c r="EN76" s="518"/>
      <c r="EO76" s="518"/>
      <c r="EP76" s="518"/>
      <c r="EQ76" s="518"/>
      <c r="ER76" s="519"/>
      <c r="ES76" s="841">
        <f>EF76</f>
        <v>815.33</v>
      </c>
      <c r="ET76" s="518"/>
      <c r="EU76" s="518"/>
      <c r="EV76" s="518"/>
      <c r="EW76" s="518"/>
      <c r="EX76" s="518"/>
      <c r="EY76" s="518"/>
      <c r="EZ76" s="518"/>
      <c r="FA76" s="518"/>
      <c r="FB76" s="518"/>
      <c r="FC76" s="518"/>
      <c r="FD76" s="518"/>
      <c r="FE76" s="519"/>
      <c r="FF76" s="1"/>
    </row>
    <row r="77" spans="1:172" s="29" customFormat="1" ht="127.5" customHeight="1" x14ac:dyDescent="0.2">
      <c r="A77" s="33"/>
      <c r="B77" s="513">
        <v>7</v>
      </c>
      <c r="C77" s="513"/>
      <c r="D77" s="513"/>
      <c r="E77" s="514"/>
      <c r="F77" s="34"/>
      <c r="G77" s="515" t="s">
        <v>251</v>
      </c>
      <c r="H77" s="515"/>
      <c r="I77" s="515"/>
      <c r="J77" s="515"/>
      <c r="K77" s="515"/>
      <c r="L77" s="515"/>
      <c r="M77" s="515"/>
      <c r="N77" s="515"/>
      <c r="O77" s="515"/>
      <c r="P77" s="515"/>
      <c r="Q77" s="515"/>
      <c r="R77" s="515"/>
      <c r="S77" s="515"/>
      <c r="T77" s="515"/>
      <c r="U77" s="515"/>
      <c r="V77" s="515"/>
      <c r="W77" s="515"/>
      <c r="X77" s="515"/>
      <c r="Y77" s="515"/>
      <c r="Z77" s="515"/>
      <c r="AA77" s="515"/>
      <c r="AB77" s="515"/>
      <c r="AC77" s="515"/>
      <c r="AD77" s="515"/>
      <c r="AE77" s="515"/>
      <c r="AF77" s="515"/>
      <c r="AG77" s="515"/>
      <c r="AH77" s="515"/>
      <c r="AI77" s="515"/>
      <c r="AJ77" s="515"/>
      <c r="AK77" s="515"/>
      <c r="AL77" s="515"/>
      <c r="AM77" s="515"/>
      <c r="AN77" s="515"/>
      <c r="AO77" s="515"/>
      <c r="AP77" s="515"/>
      <c r="AQ77" s="515"/>
      <c r="AR77" s="515"/>
      <c r="AS77" s="515"/>
      <c r="AT77" s="515"/>
      <c r="AU77" s="515"/>
      <c r="AV77" s="515"/>
      <c r="AW77" s="515"/>
      <c r="AX77" s="515"/>
      <c r="AY77" s="515"/>
      <c r="AZ77" s="515"/>
      <c r="BA77" s="515"/>
      <c r="BB77" s="515"/>
      <c r="BC77" s="515"/>
      <c r="BD77" s="515"/>
      <c r="BE77" s="515"/>
      <c r="BF77" s="515"/>
      <c r="BG77" s="515"/>
      <c r="BH77" s="515"/>
      <c r="BI77" s="515"/>
      <c r="BJ77" s="515"/>
      <c r="BK77" s="515"/>
      <c r="BL77" s="515"/>
      <c r="BM77" s="515"/>
      <c r="BN77" s="515"/>
      <c r="BO77" s="515"/>
      <c r="BP77" s="515"/>
      <c r="BQ77" s="516"/>
      <c r="BR77" s="517"/>
      <c r="BS77" s="518"/>
      <c r="BT77" s="518"/>
      <c r="BU77" s="518"/>
      <c r="BV77" s="518"/>
      <c r="BW77" s="518"/>
      <c r="BX77" s="518"/>
      <c r="BY77" s="518"/>
      <c r="BZ77" s="518"/>
      <c r="CA77" s="518"/>
      <c r="CB77" s="518"/>
      <c r="CC77" s="518"/>
      <c r="CD77" s="518"/>
      <c r="CE77" s="518"/>
      <c r="CF77" s="518"/>
      <c r="CG77" s="518"/>
      <c r="CH77" s="518"/>
      <c r="CI77" s="518"/>
      <c r="CJ77" s="518"/>
      <c r="CK77" s="518"/>
      <c r="CL77" s="518"/>
      <c r="CM77" s="518"/>
      <c r="CN77" s="518"/>
      <c r="CO77" s="518"/>
      <c r="CP77" s="519"/>
      <c r="CQ77" s="517"/>
      <c r="CR77" s="518"/>
      <c r="CS77" s="518"/>
      <c r="CT77" s="518"/>
      <c r="CU77" s="518"/>
      <c r="CV77" s="518"/>
      <c r="CW77" s="518"/>
      <c r="CX77" s="518"/>
      <c r="CY77" s="518"/>
      <c r="CZ77" s="518"/>
      <c r="DA77" s="518"/>
      <c r="DB77" s="518"/>
      <c r="DC77" s="518"/>
      <c r="DD77" s="519"/>
      <c r="DE77" s="517"/>
      <c r="DF77" s="518"/>
      <c r="DG77" s="518"/>
      <c r="DH77" s="518"/>
      <c r="DI77" s="518"/>
      <c r="DJ77" s="518"/>
      <c r="DK77" s="518"/>
      <c r="DL77" s="518"/>
      <c r="DM77" s="518"/>
      <c r="DN77" s="518"/>
      <c r="DO77" s="518"/>
      <c r="DP77" s="518"/>
      <c r="DQ77" s="518"/>
      <c r="DR77" s="519"/>
      <c r="DS77" s="517"/>
      <c r="DT77" s="518"/>
      <c r="DU77" s="518"/>
      <c r="DV77" s="518"/>
      <c r="DW77" s="518"/>
      <c r="DX77" s="518"/>
      <c r="DY77" s="518"/>
      <c r="DZ77" s="518"/>
      <c r="EA77" s="518"/>
      <c r="EB77" s="518"/>
      <c r="EC77" s="518"/>
      <c r="ED77" s="518"/>
      <c r="EE77" s="519"/>
      <c r="EF77" s="517"/>
      <c r="EG77" s="518"/>
      <c r="EH77" s="518"/>
      <c r="EI77" s="518"/>
      <c r="EJ77" s="518"/>
      <c r="EK77" s="518"/>
      <c r="EL77" s="518"/>
      <c r="EM77" s="518"/>
      <c r="EN77" s="518"/>
      <c r="EO77" s="518"/>
      <c r="EP77" s="518"/>
      <c r="EQ77" s="518"/>
      <c r="ER77" s="519"/>
      <c r="ES77" s="517"/>
      <c r="ET77" s="518"/>
      <c r="EU77" s="518"/>
      <c r="EV77" s="518"/>
      <c r="EW77" s="518"/>
      <c r="EX77" s="518"/>
      <c r="EY77" s="518"/>
      <c r="EZ77" s="518"/>
      <c r="FA77" s="518"/>
      <c r="FB77" s="518"/>
      <c r="FC77" s="518"/>
      <c r="FD77" s="518"/>
      <c r="FE77" s="519"/>
      <c r="FF77" s="1"/>
    </row>
    <row r="78" spans="1:172" s="29" customFormat="1" ht="6" customHeight="1" x14ac:dyDescent="0.2">
      <c r="B78" s="35"/>
      <c r="C78" s="35"/>
      <c r="D78" s="35"/>
      <c r="E78" s="35"/>
      <c r="G78" s="36"/>
      <c r="H78" s="36"/>
      <c r="I78" s="36"/>
      <c r="J78" s="36"/>
      <c r="K78" s="36"/>
      <c r="L78" s="36"/>
      <c r="M78" s="36"/>
      <c r="N78" s="36"/>
      <c r="O78" s="36"/>
      <c r="P78" s="36"/>
      <c r="Q78" s="36"/>
      <c r="R78" s="36"/>
      <c r="S78" s="36"/>
      <c r="T78" s="36"/>
      <c r="U78" s="36"/>
      <c r="V78" s="36"/>
      <c r="W78" s="36"/>
      <c r="X78" s="36"/>
      <c r="Y78" s="36"/>
      <c r="Z78" s="36"/>
      <c r="AA78" s="36"/>
      <c r="AB78" s="36"/>
      <c r="AC78" s="36"/>
      <c r="AD78" s="36"/>
      <c r="AE78" s="36"/>
      <c r="AF78" s="36"/>
      <c r="AG78" s="36"/>
      <c r="AH78" s="36"/>
      <c r="AI78" s="36"/>
      <c r="AJ78" s="36"/>
      <c r="AK78" s="36"/>
      <c r="AL78" s="36"/>
      <c r="AM78" s="36"/>
      <c r="AN78" s="36"/>
      <c r="AO78" s="36"/>
      <c r="AP78" s="36"/>
      <c r="AQ78" s="36"/>
      <c r="AR78" s="36"/>
      <c r="AS78" s="36"/>
      <c r="AT78" s="36"/>
      <c r="AU78" s="36"/>
      <c r="AV78" s="36"/>
      <c r="AW78" s="36"/>
      <c r="AX78" s="36"/>
      <c r="AY78" s="36"/>
      <c r="AZ78" s="36"/>
      <c r="BA78" s="36"/>
      <c r="BB78" s="36"/>
      <c r="BC78" s="36"/>
      <c r="BD78" s="36"/>
      <c r="BE78" s="36"/>
      <c r="BF78" s="36"/>
      <c r="BG78" s="36"/>
      <c r="BH78" s="36"/>
      <c r="BI78" s="36"/>
      <c r="BJ78" s="36"/>
      <c r="BK78" s="36"/>
      <c r="BL78" s="36"/>
      <c r="BM78" s="36"/>
      <c r="BN78" s="36"/>
      <c r="BO78" s="36"/>
      <c r="BP78" s="36"/>
      <c r="BQ78" s="36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</row>
    <row r="79" spans="1:172" s="15" customFormat="1" ht="15.75" customHeight="1" x14ac:dyDescent="0.25">
      <c r="A79" s="378" t="s">
        <v>19</v>
      </c>
      <c r="B79" s="378"/>
      <c r="C79" s="378"/>
      <c r="D79" s="378"/>
      <c r="E79" s="378"/>
      <c r="F79" s="378"/>
      <c r="G79" s="378"/>
      <c r="H79" s="378"/>
      <c r="I79" s="378"/>
      <c r="J79" s="378"/>
      <c r="K79" s="378"/>
      <c r="L79" s="378"/>
      <c r="M79" s="378"/>
      <c r="N79" s="378"/>
      <c r="O79" s="378"/>
      <c r="P79" s="378"/>
      <c r="Q79" s="378"/>
      <c r="R79" s="378"/>
      <c r="S79" s="378"/>
      <c r="T79" s="378"/>
      <c r="U79" s="378"/>
      <c r="V79" s="378"/>
      <c r="W79" s="378"/>
      <c r="X79" s="378"/>
      <c r="Y79" s="378"/>
      <c r="Z79" s="378"/>
      <c r="AA79" s="378"/>
      <c r="AB79" s="378"/>
      <c r="AC79" s="378"/>
      <c r="AD79" s="378"/>
      <c r="AE79" s="378"/>
      <c r="AF79" s="378"/>
      <c r="AG79" s="378"/>
      <c r="AH79" s="378"/>
      <c r="AI79" s="378"/>
      <c r="AJ79" s="378"/>
      <c r="AK79" s="378"/>
      <c r="AL79" s="378"/>
      <c r="AM79" s="378"/>
      <c r="AN79" s="378"/>
      <c r="AO79" s="378"/>
      <c r="AP79" s="378"/>
      <c r="AQ79" s="378"/>
      <c r="AR79" s="378"/>
      <c r="AS79" s="378"/>
      <c r="AT79" s="378"/>
      <c r="AU79" s="378"/>
      <c r="AV79" s="378"/>
      <c r="AW79" s="378"/>
      <c r="AX79" s="378"/>
      <c r="AY79" s="378"/>
      <c r="AZ79" s="563" t="str">
        <f>стр.1!AZ30</f>
        <v>Калашников С.Л.</v>
      </c>
      <c r="BA79" s="563"/>
      <c r="BB79" s="563"/>
      <c r="BC79" s="563"/>
      <c r="BD79" s="563"/>
      <c r="BE79" s="563"/>
      <c r="BF79" s="563"/>
      <c r="BG79" s="563"/>
      <c r="BH79" s="563"/>
      <c r="BI79" s="563"/>
      <c r="BJ79" s="563"/>
      <c r="BK79" s="563"/>
      <c r="BL79" s="563"/>
      <c r="BM79" s="563"/>
      <c r="BN79" s="563"/>
      <c r="BO79" s="563"/>
      <c r="BP79" s="563"/>
      <c r="BQ79" s="563"/>
      <c r="BR79" s="563"/>
      <c r="BS79" s="563"/>
      <c r="BT79" s="563"/>
      <c r="BU79" s="563"/>
      <c r="BV79" s="563"/>
      <c r="BW79" s="563"/>
      <c r="BX79" s="563"/>
      <c r="BY79" s="563"/>
      <c r="BZ79" s="563"/>
      <c r="CA79" s="563"/>
      <c r="CB79" s="563"/>
      <c r="CC79" s="563"/>
      <c r="CD79" s="563"/>
      <c r="CE79" s="563"/>
      <c r="CF79" s="563"/>
      <c r="CG79" s="563"/>
      <c r="CH79" s="563"/>
      <c r="CI79" s="563"/>
      <c r="CJ79" s="563"/>
      <c r="CK79" s="563"/>
      <c r="CL79" s="563"/>
      <c r="CM79" s="563"/>
      <c r="CN79" s="563"/>
      <c r="CO79" s="563"/>
      <c r="CP79" s="563"/>
      <c r="CQ79" s="563"/>
      <c r="CR79" s="563"/>
      <c r="CS79" s="563"/>
      <c r="CT79" s="563"/>
      <c r="CU79" s="563"/>
      <c r="CV79" s="563"/>
      <c r="CW79" s="563"/>
      <c r="CX79" s="563"/>
      <c r="CY79" s="563"/>
      <c r="CZ79" s="563"/>
      <c r="DA79" s="563"/>
      <c r="DB79" s="563"/>
      <c r="DC79" s="563"/>
      <c r="DD79" s="563"/>
      <c r="DE79" s="563"/>
      <c r="DF79" s="563"/>
      <c r="DG79" s="563"/>
      <c r="DH79" s="563"/>
      <c r="DI79" s="563"/>
      <c r="DJ79" s="563"/>
      <c r="DK79" s="563"/>
      <c r="DL79" s="563"/>
      <c r="DM79" s="563"/>
      <c r="DN79" s="563"/>
      <c r="DO79" s="563"/>
      <c r="DP79" s="563"/>
      <c r="DQ79" s="563"/>
      <c r="DR79" s="563"/>
      <c r="DS79" s="563"/>
      <c r="DT79" s="563"/>
      <c r="DU79" s="563"/>
      <c r="DV79" s="563"/>
      <c r="DW79" s="563"/>
      <c r="DX79" s="563"/>
      <c r="DY79" s="563"/>
      <c r="DZ79" s="563"/>
      <c r="EA79" s="563"/>
      <c r="EB79" s="563"/>
      <c r="EC79" s="563"/>
      <c r="ED79" s="563"/>
      <c r="EE79" s="563"/>
      <c r="EF79" s="563"/>
      <c r="EG79" s="563"/>
      <c r="EH79" s="563"/>
      <c r="EI79" s="563"/>
      <c r="EJ79" s="563"/>
      <c r="EK79" s="563"/>
      <c r="EL79" s="563"/>
      <c r="EM79" s="563"/>
      <c r="EN79" s="563"/>
      <c r="EO79" s="563"/>
      <c r="EP79" s="563"/>
      <c r="EQ79" s="563"/>
      <c r="ER79" s="563"/>
      <c r="ES79" s="563"/>
      <c r="ET79" s="563"/>
      <c r="EU79" s="563"/>
      <c r="EV79" s="563"/>
      <c r="EW79" s="563"/>
      <c r="EX79" s="563"/>
      <c r="EY79" s="563"/>
      <c r="EZ79" s="563"/>
      <c r="FA79" s="563"/>
      <c r="FB79" s="563"/>
      <c r="FC79" s="563"/>
      <c r="FD79" s="563"/>
      <c r="FE79" s="563"/>
      <c r="FF79" s="26"/>
    </row>
    <row r="80" spans="1:172" ht="15.75" customHeight="1" x14ac:dyDescent="0.25">
      <c r="A80" s="14" t="s">
        <v>20</v>
      </c>
    </row>
  </sheetData>
  <mergeCells count="562">
    <mergeCell ref="FG55:FK55"/>
    <mergeCell ref="FG10:FJ10"/>
    <mergeCell ref="FL10:FO10"/>
    <mergeCell ref="DE74:DR74"/>
    <mergeCell ref="DS74:EE74"/>
    <mergeCell ref="EF74:ER74"/>
    <mergeCell ref="ES73:FE73"/>
    <mergeCell ref="CQ71:DD71"/>
    <mergeCell ref="DE71:DR71"/>
    <mergeCell ref="DS71:EE71"/>
    <mergeCell ref="EF71:ER71"/>
    <mergeCell ref="ES71:FE71"/>
    <mergeCell ref="CQ73:DD73"/>
    <mergeCell ref="DE73:DR73"/>
    <mergeCell ref="CQ76:DD76"/>
    <mergeCell ref="DE76:DR76"/>
    <mergeCell ref="DS76:EE76"/>
    <mergeCell ref="EF76:ER76"/>
    <mergeCell ref="ES76:FE76"/>
    <mergeCell ref="DE70:DR70"/>
    <mergeCell ref="BR70:CP70"/>
    <mergeCell ref="CQ75:DD75"/>
    <mergeCell ref="DE75:DR75"/>
    <mergeCell ref="BR75:CP75"/>
    <mergeCell ref="DS75:EE75"/>
    <mergeCell ref="EF75:ER75"/>
    <mergeCell ref="ES75:FE75"/>
    <mergeCell ref="DS73:EE73"/>
    <mergeCell ref="EF73:ER73"/>
    <mergeCell ref="ES74:FE74"/>
    <mergeCell ref="CQ72:DD72"/>
    <mergeCell ref="DE72:DR72"/>
    <mergeCell ref="BR72:CP72"/>
    <mergeCell ref="DS72:EE72"/>
    <mergeCell ref="EF72:ER72"/>
    <mergeCell ref="ES72:FE72"/>
    <mergeCell ref="BR74:CP74"/>
    <mergeCell ref="CQ74:DD74"/>
    <mergeCell ref="DS61:EE61"/>
    <mergeCell ref="EF61:ER61"/>
    <mergeCell ref="ES61:FE61"/>
    <mergeCell ref="DS62:EE62"/>
    <mergeCell ref="EF62:ER62"/>
    <mergeCell ref="ES62:FE62"/>
    <mergeCell ref="B57:E58"/>
    <mergeCell ref="F57:F58"/>
    <mergeCell ref="G57:BQ58"/>
    <mergeCell ref="BR57:CP57"/>
    <mergeCell ref="DE57:DR57"/>
    <mergeCell ref="DS57:EE57"/>
    <mergeCell ref="EF57:ER57"/>
    <mergeCell ref="ES57:FE57"/>
    <mergeCell ref="BR58:CP58"/>
    <mergeCell ref="CQ58:DD58"/>
    <mergeCell ref="DE58:DR58"/>
    <mergeCell ref="DS58:EE58"/>
    <mergeCell ref="EF58:ER58"/>
    <mergeCell ref="ES58:FE58"/>
    <mergeCell ref="A63:A64"/>
    <mergeCell ref="B63:E64"/>
    <mergeCell ref="F63:F64"/>
    <mergeCell ref="G63:BQ64"/>
    <mergeCell ref="BR63:CP63"/>
    <mergeCell ref="CQ63:DD63"/>
    <mergeCell ref="DE63:DR63"/>
    <mergeCell ref="DS63:EE63"/>
    <mergeCell ref="EF63:ER63"/>
    <mergeCell ref="BR64:CP64"/>
    <mergeCell ref="CQ64:DD64"/>
    <mergeCell ref="DE64:DR64"/>
    <mergeCell ref="DS64:EE64"/>
    <mergeCell ref="EF64:ER64"/>
    <mergeCell ref="B43:E43"/>
    <mergeCell ref="G43:BQ43"/>
    <mergeCell ref="BR43:CP43"/>
    <mergeCell ref="CQ43:DD43"/>
    <mergeCell ref="DE43:DR43"/>
    <mergeCell ref="DS43:EE43"/>
    <mergeCell ref="EF43:ER43"/>
    <mergeCell ref="ES43:FE43"/>
    <mergeCell ref="DE55:DR55"/>
    <mergeCell ref="EF51:ER51"/>
    <mergeCell ref="ES51:FE51"/>
    <mergeCell ref="B52:E52"/>
    <mergeCell ref="EF65:ER65"/>
    <mergeCell ref="ES65:FE65"/>
    <mergeCell ref="B55:E56"/>
    <mergeCell ref="F55:F56"/>
    <mergeCell ref="B45:E45"/>
    <mergeCell ref="G45:BQ45"/>
    <mergeCell ref="BR45:CP45"/>
    <mergeCell ref="CQ45:DD45"/>
    <mergeCell ref="DE45:DR45"/>
    <mergeCell ref="DS45:EE45"/>
    <mergeCell ref="EF45:ER45"/>
    <mergeCell ref="ES45:FE45"/>
    <mergeCell ref="ES63:FE63"/>
    <mergeCell ref="ES64:FE64"/>
    <mergeCell ref="BR59:CP59"/>
    <mergeCell ref="CQ59:DD59"/>
    <mergeCell ref="DE59:DR59"/>
    <mergeCell ref="DS59:EE59"/>
    <mergeCell ref="EF59:ER59"/>
    <mergeCell ref="ES59:FE59"/>
    <mergeCell ref="DS60:EE60"/>
    <mergeCell ref="EF60:ER60"/>
    <mergeCell ref="ES60:FE60"/>
    <mergeCell ref="BR61:CP61"/>
    <mergeCell ref="DS46:EE46"/>
    <mergeCell ref="EF46:ER46"/>
    <mergeCell ref="ES46:FE46"/>
    <mergeCell ref="B44:E44"/>
    <mergeCell ref="G44:BQ44"/>
    <mergeCell ref="BR44:CP44"/>
    <mergeCell ref="CQ44:DD44"/>
    <mergeCell ref="DE44:DR44"/>
    <mergeCell ref="DS44:EE44"/>
    <mergeCell ref="EF44:ER44"/>
    <mergeCell ref="ES44:FE44"/>
    <mergeCell ref="ES50:FE50"/>
    <mergeCell ref="CQ57:DD57"/>
    <mergeCell ref="BR53:CP53"/>
    <mergeCell ref="CQ53:DD53"/>
    <mergeCell ref="DE53:DR53"/>
    <mergeCell ref="DS53:EE53"/>
    <mergeCell ref="EF53:ER53"/>
    <mergeCell ref="ES53:FE53"/>
    <mergeCell ref="B47:E47"/>
    <mergeCell ref="G47:BQ47"/>
    <mergeCell ref="BR47:CP47"/>
    <mergeCell ref="CQ47:DD47"/>
    <mergeCell ref="DE47:DR47"/>
    <mergeCell ref="DS47:EE47"/>
    <mergeCell ref="EF47:ER47"/>
    <mergeCell ref="ES47:FE47"/>
    <mergeCell ref="EF48:ER48"/>
    <mergeCell ref="ES48:FE48"/>
    <mergeCell ref="B51:E51"/>
    <mergeCell ref="G51:BQ51"/>
    <mergeCell ref="BR51:CP51"/>
    <mergeCell ref="CQ51:DD51"/>
    <mergeCell ref="DE51:DR51"/>
    <mergeCell ref="DS51:EE51"/>
    <mergeCell ref="B48:E48"/>
    <mergeCell ref="G48:BQ48"/>
    <mergeCell ref="BR48:CP48"/>
    <mergeCell ref="CQ48:DD48"/>
    <mergeCell ref="DE48:DR48"/>
    <mergeCell ref="DS48:EE48"/>
    <mergeCell ref="B50:E50"/>
    <mergeCell ref="G50:BQ50"/>
    <mergeCell ref="BR37:CP37"/>
    <mergeCell ref="DE37:DR37"/>
    <mergeCell ref="DS37:EE37"/>
    <mergeCell ref="B49:E49"/>
    <mergeCell ref="G49:BQ49"/>
    <mergeCell ref="BR49:CP49"/>
    <mergeCell ref="CQ49:DD49"/>
    <mergeCell ref="DE49:DR49"/>
    <mergeCell ref="DS49:EE49"/>
    <mergeCell ref="BR50:CP50"/>
    <mergeCell ref="CQ50:DD50"/>
    <mergeCell ref="DE50:DR50"/>
    <mergeCell ref="DS50:EE50"/>
    <mergeCell ref="B46:E46"/>
    <mergeCell ref="G46:BQ46"/>
    <mergeCell ref="BR46:CP46"/>
    <mergeCell ref="G38:BQ38"/>
    <mergeCell ref="BR38:CP38"/>
    <mergeCell ref="B34:E34"/>
    <mergeCell ref="G34:BQ34"/>
    <mergeCell ref="BR34:CP34"/>
    <mergeCell ref="DE38:DR38"/>
    <mergeCell ref="CQ36:DD36"/>
    <mergeCell ref="B42:E42"/>
    <mergeCell ref="DE42:DR42"/>
    <mergeCell ref="CQ42:DD42"/>
    <mergeCell ref="G29:BQ29"/>
    <mergeCell ref="BR29:CP29"/>
    <mergeCell ref="DS29:EE29"/>
    <mergeCell ref="EF29:ER29"/>
    <mergeCell ref="ES29:FE29"/>
    <mergeCell ref="B30:E30"/>
    <mergeCell ref="G30:BQ30"/>
    <mergeCell ref="BR40:CP40"/>
    <mergeCell ref="CQ40:DD40"/>
    <mergeCell ref="DE40:DR40"/>
    <mergeCell ref="DE35:DR35"/>
    <mergeCell ref="CQ34:DD34"/>
    <mergeCell ref="DE34:DR34"/>
    <mergeCell ref="DE36:DR36"/>
    <mergeCell ref="DS34:EE34"/>
    <mergeCell ref="EF34:ER34"/>
    <mergeCell ref="ES34:FE34"/>
    <mergeCell ref="B35:E35"/>
    <mergeCell ref="G35:BQ35"/>
    <mergeCell ref="BR35:CP35"/>
    <mergeCell ref="DS35:EE35"/>
    <mergeCell ref="EF35:ER35"/>
    <mergeCell ref="ES35:FE35"/>
    <mergeCell ref="B38:E38"/>
    <mergeCell ref="B12:E12"/>
    <mergeCell ref="G12:BQ12"/>
    <mergeCell ref="BR12:CP12"/>
    <mergeCell ref="CQ12:DD12"/>
    <mergeCell ref="DE12:DR12"/>
    <mergeCell ref="DS12:EE12"/>
    <mergeCell ref="EF12:ER12"/>
    <mergeCell ref="ES12:FE12"/>
    <mergeCell ref="B17:E17"/>
    <mergeCell ref="G17:BQ17"/>
    <mergeCell ref="BR17:CP17"/>
    <mergeCell ref="DS17:EE17"/>
    <mergeCell ref="EF17:ER17"/>
    <mergeCell ref="ES17:FE17"/>
    <mergeCell ref="B13:E13"/>
    <mergeCell ref="G13:BQ13"/>
    <mergeCell ref="BR13:CP13"/>
    <mergeCell ref="CQ13:DD13"/>
    <mergeCell ref="DE13:DR13"/>
    <mergeCell ref="DS13:EE13"/>
    <mergeCell ref="EF13:ER13"/>
    <mergeCell ref="ES13:FE13"/>
    <mergeCell ref="B14:E14"/>
    <mergeCell ref="G14:BQ14"/>
    <mergeCell ref="BR14:CP14"/>
    <mergeCell ref="CQ14:DD14"/>
    <mergeCell ref="DE14:DR14"/>
    <mergeCell ref="DS14:EE14"/>
    <mergeCell ref="EF14:ER14"/>
    <mergeCell ref="ES14:FE14"/>
    <mergeCell ref="B16:E16"/>
    <mergeCell ref="G16:BQ16"/>
    <mergeCell ref="BR16:CP16"/>
    <mergeCell ref="CQ16:DD16"/>
    <mergeCell ref="DE16:DR16"/>
    <mergeCell ref="DS16:EE16"/>
    <mergeCell ref="EF16:ER16"/>
    <mergeCell ref="ES16:FE16"/>
    <mergeCell ref="B15:E15"/>
    <mergeCell ref="G15:BQ15"/>
    <mergeCell ref="BR15:CP15"/>
    <mergeCell ref="CQ15:DD15"/>
    <mergeCell ref="DE15:DR15"/>
    <mergeCell ref="DS15:EE15"/>
    <mergeCell ref="EF15:ER15"/>
    <mergeCell ref="ES15:FE15"/>
    <mergeCell ref="B18:E18"/>
    <mergeCell ref="G18:BQ18"/>
    <mergeCell ref="BR18:CP18"/>
    <mergeCell ref="CQ18:DD18"/>
    <mergeCell ref="DE18:DR18"/>
    <mergeCell ref="DS18:EE18"/>
    <mergeCell ref="EF18:ER18"/>
    <mergeCell ref="ES18:FE18"/>
    <mergeCell ref="B19:E19"/>
    <mergeCell ref="G19:BQ19"/>
    <mergeCell ref="BR19:CP19"/>
    <mergeCell ref="CQ19:DD19"/>
    <mergeCell ref="DE19:DR19"/>
    <mergeCell ref="DS19:EE19"/>
    <mergeCell ref="EF19:ER19"/>
    <mergeCell ref="ES19:FE19"/>
    <mergeCell ref="AZ79:FE79"/>
    <mergeCell ref="AL4:DT4"/>
    <mergeCell ref="AL5:DT5"/>
    <mergeCell ref="DS7:FE7"/>
    <mergeCell ref="DS8:FE8"/>
    <mergeCell ref="EF77:ER77"/>
    <mergeCell ref="ES77:FE77"/>
    <mergeCell ref="ES9:FE9"/>
    <mergeCell ref="EF10:ER10"/>
    <mergeCell ref="ES10:FE10"/>
    <mergeCell ref="DS56:EE56"/>
    <mergeCell ref="DS69:EE69"/>
    <mergeCell ref="DS70:EE70"/>
    <mergeCell ref="DS77:EE77"/>
    <mergeCell ref="DS38:EE38"/>
    <mergeCell ref="EF38:ER38"/>
    <mergeCell ref="ES38:FE38"/>
    <mergeCell ref="ES41:FE41"/>
    <mergeCell ref="ES55:FE55"/>
    <mergeCell ref="EF56:ER56"/>
    <mergeCell ref="ES56:FE56"/>
    <mergeCell ref="DS40:EE40"/>
    <mergeCell ref="EF40:ER40"/>
    <mergeCell ref="ES40:FE40"/>
    <mergeCell ref="EF27:ER27"/>
    <mergeCell ref="ES27:FE27"/>
    <mergeCell ref="EF36:ER36"/>
    <mergeCell ref="ES36:FE36"/>
    <mergeCell ref="EF42:ER42"/>
    <mergeCell ref="ES42:FE42"/>
    <mergeCell ref="EF55:ER55"/>
    <mergeCell ref="DS39:EE39"/>
    <mergeCell ref="EF39:ER39"/>
    <mergeCell ref="ES39:FE39"/>
    <mergeCell ref="DS28:EE28"/>
    <mergeCell ref="EF28:ER28"/>
    <mergeCell ref="ES28:FE28"/>
    <mergeCell ref="EF37:ER37"/>
    <mergeCell ref="ES37:FE37"/>
    <mergeCell ref="EF49:ER49"/>
    <mergeCell ref="ES49:FE49"/>
    <mergeCell ref="BR10:CP10"/>
    <mergeCell ref="BR11:CP11"/>
    <mergeCell ref="BR26:CP26"/>
    <mergeCell ref="BR27:CP27"/>
    <mergeCell ref="DE26:DR26"/>
    <mergeCell ref="EF9:ER9"/>
    <mergeCell ref="CQ37:DD37"/>
    <mergeCell ref="BR67:CP67"/>
    <mergeCell ref="CQ67:DD67"/>
    <mergeCell ref="DE67:DR67"/>
    <mergeCell ref="CQ7:DD9"/>
    <mergeCell ref="DS67:EE67"/>
    <mergeCell ref="EF67:ER67"/>
    <mergeCell ref="DS41:EE41"/>
    <mergeCell ref="EF41:ER41"/>
    <mergeCell ref="BR39:CP39"/>
    <mergeCell ref="CQ39:DD39"/>
    <mergeCell ref="DE39:DR39"/>
    <mergeCell ref="BR28:CP28"/>
    <mergeCell ref="CQ28:DD28"/>
    <mergeCell ref="DE28:DR28"/>
    <mergeCell ref="EF50:ER50"/>
    <mergeCell ref="CQ46:DD46"/>
    <mergeCell ref="DE46:DR46"/>
    <mergeCell ref="DS36:EE36"/>
    <mergeCell ref="DS42:EE42"/>
    <mergeCell ref="DS55:EE55"/>
    <mergeCell ref="A26:A27"/>
    <mergeCell ref="B26:E27"/>
    <mergeCell ref="F26:F27"/>
    <mergeCell ref="G26:BQ27"/>
    <mergeCell ref="CQ55:DD55"/>
    <mergeCell ref="DE27:DR27"/>
    <mergeCell ref="CQ26:DD26"/>
    <mergeCell ref="CQ27:DD27"/>
    <mergeCell ref="B41:E41"/>
    <mergeCell ref="BR36:CP36"/>
    <mergeCell ref="BR42:CP42"/>
    <mergeCell ref="BR55:CP55"/>
    <mergeCell ref="A55:A56"/>
    <mergeCell ref="DS27:EE27"/>
    <mergeCell ref="G41:BQ41"/>
    <mergeCell ref="BR41:CP41"/>
    <mergeCell ref="CQ41:DD41"/>
    <mergeCell ref="B28:E28"/>
    <mergeCell ref="G28:BQ28"/>
    <mergeCell ref="B29:E29"/>
    <mergeCell ref="DE7:DR9"/>
    <mergeCell ref="DE10:DR10"/>
    <mergeCell ref="DE11:DR11"/>
    <mergeCell ref="CQ10:DD10"/>
    <mergeCell ref="CQ11:DD11"/>
    <mergeCell ref="DE41:DR41"/>
    <mergeCell ref="CQ66:DD66"/>
    <mergeCell ref="DE66:DR66"/>
    <mergeCell ref="CQ60:DD60"/>
    <mergeCell ref="DE60:DR60"/>
    <mergeCell ref="CQ62:DD62"/>
    <mergeCell ref="DE62:DR62"/>
    <mergeCell ref="CQ38:DD38"/>
    <mergeCell ref="CQ17:DD17"/>
    <mergeCell ref="DE17:DR17"/>
    <mergeCell ref="CQ29:DD29"/>
    <mergeCell ref="DE29:DR29"/>
    <mergeCell ref="CQ35:DD35"/>
    <mergeCell ref="CQ61:DD61"/>
    <mergeCell ref="DE61:DR61"/>
    <mergeCell ref="DE77:DR77"/>
    <mergeCell ref="BR65:CP65"/>
    <mergeCell ref="CQ65:DD65"/>
    <mergeCell ref="DE65:DR65"/>
    <mergeCell ref="DS65:EE65"/>
    <mergeCell ref="CQ69:DD69"/>
    <mergeCell ref="CQ70:DD70"/>
    <mergeCell ref="EF69:ER69"/>
    <mergeCell ref="ES69:FE69"/>
    <mergeCell ref="EF70:ER70"/>
    <mergeCell ref="ES70:FE70"/>
    <mergeCell ref="BR66:CP66"/>
    <mergeCell ref="DS66:EE66"/>
    <mergeCell ref="EF66:ER66"/>
    <mergeCell ref="ES66:FE66"/>
    <mergeCell ref="BR69:CP69"/>
    <mergeCell ref="DE69:DR69"/>
    <mergeCell ref="BR68:CP68"/>
    <mergeCell ref="CQ68:DD68"/>
    <mergeCell ref="DE68:DR68"/>
    <mergeCell ref="ES67:FE67"/>
    <mergeCell ref="DS68:EE68"/>
    <mergeCell ref="EF68:ER68"/>
    <mergeCell ref="ES68:FE68"/>
    <mergeCell ref="B65:E66"/>
    <mergeCell ref="G55:BQ56"/>
    <mergeCell ref="G69:BQ70"/>
    <mergeCell ref="B69:E70"/>
    <mergeCell ref="F69:F70"/>
    <mergeCell ref="G77:BQ77"/>
    <mergeCell ref="BR56:CP56"/>
    <mergeCell ref="BR60:CP60"/>
    <mergeCell ref="BR62:CP62"/>
    <mergeCell ref="B71:E71"/>
    <mergeCell ref="G71:BQ71"/>
    <mergeCell ref="BR71:CP71"/>
    <mergeCell ref="B76:E76"/>
    <mergeCell ref="G76:BQ76"/>
    <mergeCell ref="BR76:CP76"/>
    <mergeCell ref="B75:E75"/>
    <mergeCell ref="G75:BQ75"/>
    <mergeCell ref="B72:E72"/>
    <mergeCell ref="G72:BQ72"/>
    <mergeCell ref="B74:E74"/>
    <mergeCell ref="G74:BQ74"/>
    <mergeCell ref="B73:E73"/>
    <mergeCell ref="G73:BQ73"/>
    <mergeCell ref="BR73:CP73"/>
    <mergeCell ref="CQ77:DD77"/>
    <mergeCell ref="CQ56:DD56"/>
    <mergeCell ref="DE56:DR56"/>
    <mergeCell ref="A79:AY79"/>
    <mergeCell ref="DS11:EE11"/>
    <mergeCell ref="DS26:EE26"/>
    <mergeCell ref="A3:FE3"/>
    <mergeCell ref="A10:E10"/>
    <mergeCell ref="DS9:EE9"/>
    <mergeCell ref="DS10:EE10"/>
    <mergeCell ref="EF11:ER11"/>
    <mergeCell ref="ES11:FE11"/>
    <mergeCell ref="EF26:ER26"/>
    <mergeCell ref="ES26:FE26"/>
    <mergeCell ref="A7:E9"/>
    <mergeCell ref="B11:E11"/>
    <mergeCell ref="F10:BQ10"/>
    <mergeCell ref="F7:BQ9"/>
    <mergeCell ref="BR7:CP9"/>
    <mergeCell ref="G11:BQ11"/>
    <mergeCell ref="B36:E36"/>
    <mergeCell ref="A67:A68"/>
    <mergeCell ref="BR77:CP77"/>
    <mergeCell ref="B67:E68"/>
    <mergeCell ref="A65:A66"/>
    <mergeCell ref="F65:F66"/>
    <mergeCell ref="G65:BQ66"/>
    <mergeCell ref="A69:A70"/>
    <mergeCell ref="G42:BQ42"/>
    <mergeCell ref="G36:BQ36"/>
    <mergeCell ref="B77:E77"/>
    <mergeCell ref="A61:A62"/>
    <mergeCell ref="B61:E62"/>
    <mergeCell ref="F61:F62"/>
    <mergeCell ref="G61:BQ62"/>
    <mergeCell ref="A57:A58"/>
    <mergeCell ref="A59:A60"/>
    <mergeCell ref="B59:E60"/>
    <mergeCell ref="F59:F60"/>
    <mergeCell ref="G59:BQ60"/>
    <mergeCell ref="B40:E40"/>
    <mergeCell ref="G40:BQ40"/>
    <mergeCell ref="B39:E39"/>
    <mergeCell ref="G39:BQ39"/>
    <mergeCell ref="B37:E37"/>
    <mergeCell ref="G37:BQ37"/>
    <mergeCell ref="F67:F68"/>
    <mergeCell ref="G67:BQ68"/>
    <mergeCell ref="BR30:CP30"/>
    <mergeCell ref="CQ30:DD30"/>
    <mergeCell ref="DE30:DR30"/>
    <mergeCell ref="DS30:EE30"/>
    <mergeCell ref="EF30:ER30"/>
    <mergeCell ref="ES30:FE30"/>
    <mergeCell ref="B31:E31"/>
    <mergeCell ref="G31:BQ31"/>
    <mergeCell ref="BR31:CP31"/>
    <mergeCell ref="CQ31:DD31"/>
    <mergeCell ref="DE31:DR31"/>
    <mergeCell ref="DS31:EE31"/>
    <mergeCell ref="EF31:ER31"/>
    <mergeCell ref="ES31:FE31"/>
    <mergeCell ref="B32:E32"/>
    <mergeCell ref="G32:BQ32"/>
    <mergeCell ref="BR32:CP32"/>
    <mergeCell ref="CQ32:DD32"/>
    <mergeCell ref="DE32:DR32"/>
    <mergeCell ref="DS32:EE32"/>
    <mergeCell ref="EF32:ER32"/>
    <mergeCell ref="ES32:FE32"/>
    <mergeCell ref="B33:E33"/>
    <mergeCell ref="G33:BQ33"/>
    <mergeCell ref="BR33:CP33"/>
    <mergeCell ref="CQ33:DD33"/>
    <mergeCell ref="DE33:DR33"/>
    <mergeCell ref="DS33:EE33"/>
    <mergeCell ref="EF33:ER33"/>
    <mergeCell ref="ES33:FE33"/>
    <mergeCell ref="B54:E54"/>
    <mergeCell ref="G54:BQ54"/>
    <mergeCell ref="BR54:CP54"/>
    <mergeCell ref="CQ54:DD54"/>
    <mergeCell ref="DE54:DR54"/>
    <mergeCell ref="DS54:EE54"/>
    <mergeCell ref="EF54:ER54"/>
    <mergeCell ref="ES54:FE54"/>
    <mergeCell ref="G52:BQ52"/>
    <mergeCell ref="BR52:CP52"/>
    <mergeCell ref="CQ52:DD52"/>
    <mergeCell ref="DE52:DR52"/>
    <mergeCell ref="DS52:EE52"/>
    <mergeCell ref="EF52:ER52"/>
    <mergeCell ref="ES52:FE52"/>
    <mergeCell ref="B53:E53"/>
    <mergeCell ref="G53:BQ53"/>
    <mergeCell ref="B20:E20"/>
    <mergeCell ref="G20:BQ20"/>
    <mergeCell ref="BR20:CP20"/>
    <mergeCell ref="CQ20:DD20"/>
    <mergeCell ref="DE20:DR20"/>
    <mergeCell ref="DS20:EE20"/>
    <mergeCell ref="EF20:ER20"/>
    <mergeCell ref="ES20:FE20"/>
    <mergeCell ref="B21:E21"/>
    <mergeCell ref="G21:BQ21"/>
    <mergeCell ref="BR21:CP21"/>
    <mergeCell ref="CQ21:DD21"/>
    <mergeCell ref="DE21:DR21"/>
    <mergeCell ref="DS21:EE21"/>
    <mergeCell ref="EF21:ER21"/>
    <mergeCell ref="ES21:FE21"/>
    <mergeCell ref="B22:E22"/>
    <mergeCell ref="G22:BQ22"/>
    <mergeCell ref="BR22:CP22"/>
    <mergeCell ref="CQ22:DD22"/>
    <mergeCell ref="DE22:DR22"/>
    <mergeCell ref="DS22:EE22"/>
    <mergeCell ref="EF22:ER22"/>
    <mergeCell ref="ES22:FE22"/>
    <mergeCell ref="B23:E23"/>
    <mergeCell ref="G23:BQ23"/>
    <mergeCell ref="BR23:CP23"/>
    <mergeCell ref="CQ23:DD23"/>
    <mergeCell ref="DE23:DR23"/>
    <mergeCell ref="DS23:EE23"/>
    <mergeCell ref="EF23:ER23"/>
    <mergeCell ref="ES23:FE23"/>
    <mergeCell ref="B24:E24"/>
    <mergeCell ref="G24:BQ24"/>
    <mergeCell ref="BR24:CP24"/>
    <mergeCell ref="CQ24:DD24"/>
    <mergeCell ref="DE24:DR24"/>
    <mergeCell ref="DS24:EE24"/>
    <mergeCell ref="EF24:ER24"/>
    <mergeCell ref="ES24:FE24"/>
    <mergeCell ref="B25:E25"/>
    <mergeCell ref="G25:BQ25"/>
    <mergeCell ref="BR25:CP25"/>
    <mergeCell ref="CQ25:DD25"/>
    <mergeCell ref="DE25:DR25"/>
    <mergeCell ref="DS25:EE25"/>
    <mergeCell ref="EF25:ER25"/>
    <mergeCell ref="ES25:FE25"/>
  </mergeCells>
  <phoneticPr fontId="2" type="noConversion"/>
  <pageMargins left="0.59055118110236227" right="0.51181102362204722" top="0.78740157480314965" bottom="0.39370078740157483" header="0.19685039370078741" footer="0.19685039370078741"/>
  <pageSetup paperSize="9" scale="98" fitToHeight="3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  <rowBreaks count="1" manualBreakCount="1">
    <brk id="61" max="160" man="1"/>
  </rowBreaks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W28"/>
  <sheetViews>
    <sheetView view="pageBreakPreview" zoomScaleNormal="100" zoomScaleSheetLayoutView="100" workbookViewId="0">
      <selection activeCell="DU17" sqref="DU17:EA17"/>
    </sheetView>
  </sheetViews>
  <sheetFormatPr defaultColWidth="0.85546875" defaultRowHeight="15.75" customHeight="1" x14ac:dyDescent="0.25"/>
  <cols>
    <col min="1" max="20" width="0.85546875" style="14"/>
    <col min="21" max="21" width="7.140625" style="14" customWidth="1"/>
    <col min="22" max="149" width="0.85546875" style="14"/>
    <col min="150" max="150" width="3" style="14" customWidth="1"/>
    <col min="151" max="152" width="0.85546875" style="14"/>
    <col min="153" max="153" width="1.5703125" style="14" customWidth="1"/>
    <col min="154" max="159" width="0.85546875" style="14"/>
    <col min="160" max="160" width="2.28515625" style="14" customWidth="1"/>
    <col min="161" max="166" width="0.85546875" style="14"/>
    <col min="167" max="167" width="2.28515625" style="14" customWidth="1"/>
    <col min="168" max="168" width="34" style="71" customWidth="1"/>
    <col min="169" max="171" width="10.42578125" style="2" customWidth="1"/>
    <col min="172" max="179" width="7.85546875" style="2" customWidth="1"/>
    <col min="180" max="16384" width="0.85546875" style="14"/>
  </cols>
  <sheetData>
    <row r="1" spans="1:179" ht="15.75" customHeight="1" x14ac:dyDescent="0.25">
      <c r="FK1" s="16" t="s">
        <v>156</v>
      </c>
      <c r="FL1" s="67"/>
      <c r="FM1" s="68"/>
      <c r="FN1" s="68"/>
      <c r="FO1" s="68"/>
      <c r="FP1" s="68"/>
      <c r="FQ1" s="68"/>
      <c r="FR1" s="68"/>
      <c r="FS1" s="68"/>
      <c r="FT1" s="68"/>
      <c r="FU1" s="68"/>
      <c r="FV1" s="68"/>
      <c r="FW1" s="68"/>
    </row>
    <row r="2" spans="1:179" ht="12" customHeight="1" x14ac:dyDescent="0.25">
      <c r="FL2" s="69"/>
      <c r="FM2" s="70"/>
      <c r="FN2" s="70"/>
      <c r="FO2" s="70"/>
      <c r="FP2" s="70"/>
      <c r="FQ2" s="70"/>
      <c r="FR2" s="70"/>
      <c r="FS2" s="70"/>
      <c r="FT2" s="70"/>
      <c r="FU2" s="70"/>
      <c r="FV2" s="70"/>
      <c r="FW2" s="70"/>
    </row>
    <row r="3" spans="1:179" s="26" customFormat="1" ht="33" customHeight="1" x14ac:dyDescent="0.25">
      <c r="A3" s="385" t="s">
        <v>157</v>
      </c>
      <c r="B3" s="385"/>
      <c r="C3" s="385"/>
      <c r="D3" s="385"/>
      <c r="E3" s="385"/>
      <c r="F3" s="385"/>
      <c r="G3" s="385"/>
      <c r="H3" s="385"/>
      <c r="I3" s="385"/>
      <c r="J3" s="385"/>
      <c r="K3" s="385"/>
      <c r="L3" s="385"/>
      <c r="M3" s="385"/>
      <c r="N3" s="385"/>
      <c r="O3" s="385"/>
      <c r="P3" s="385"/>
      <c r="Q3" s="385"/>
      <c r="R3" s="385"/>
      <c r="S3" s="385"/>
      <c r="T3" s="385"/>
      <c r="U3" s="385"/>
      <c r="V3" s="385"/>
      <c r="W3" s="385"/>
      <c r="X3" s="385"/>
      <c r="Y3" s="385"/>
      <c r="Z3" s="385"/>
      <c r="AA3" s="385"/>
      <c r="AB3" s="385"/>
      <c r="AC3" s="385"/>
      <c r="AD3" s="385"/>
      <c r="AE3" s="385"/>
      <c r="AF3" s="385"/>
      <c r="AG3" s="385"/>
      <c r="AH3" s="385"/>
      <c r="AI3" s="385"/>
      <c r="AJ3" s="385"/>
      <c r="AK3" s="385"/>
      <c r="AL3" s="385"/>
      <c r="AM3" s="385"/>
      <c r="AN3" s="385"/>
      <c r="AO3" s="385"/>
      <c r="AP3" s="385"/>
      <c r="AQ3" s="385"/>
      <c r="AR3" s="385"/>
      <c r="AS3" s="385"/>
      <c r="AT3" s="385"/>
      <c r="AU3" s="385"/>
      <c r="AV3" s="385"/>
      <c r="AW3" s="385"/>
      <c r="AX3" s="385"/>
      <c r="AY3" s="385"/>
      <c r="AZ3" s="385"/>
      <c r="BA3" s="385"/>
      <c r="BB3" s="385"/>
      <c r="BC3" s="385"/>
      <c r="BD3" s="385"/>
      <c r="BE3" s="385"/>
      <c r="BF3" s="385"/>
      <c r="BG3" s="385"/>
      <c r="BH3" s="385"/>
      <c r="BI3" s="385"/>
      <c r="BJ3" s="385"/>
      <c r="BK3" s="385"/>
      <c r="BL3" s="385"/>
      <c r="BM3" s="385"/>
      <c r="BN3" s="385"/>
      <c r="BO3" s="385"/>
      <c r="BP3" s="385"/>
      <c r="BQ3" s="385"/>
      <c r="BR3" s="385"/>
      <c r="BS3" s="385"/>
      <c r="BT3" s="385"/>
      <c r="BU3" s="385"/>
      <c r="BV3" s="385"/>
      <c r="BW3" s="385"/>
      <c r="BX3" s="385"/>
      <c r="BY3" s="385"/>
      <c r="BZ3" s="385"/>
      <c r="CA3" s="385"/>
      <c r="CB3" s="385"/>
      <c r="CC3" s="385"/>
      <c r="CD3" s="385"/>
      <c r="CE3" s="385"/>
      <c r="CF3" s="385"/>
      <c r="CG3" s="385"/>
      <c r="CH3" s="385"/>
      <c r="CI3" s="385"/>
      <c r="CJ3" s="385"/>
      <c r="CK3" s="385"/>
      <c r="CL3" s="385"/>
      <c r="CM3" s="385"/>
      <c r="CN3" s="385"/>
      <c r="CO3" s="385"/>
      <c r="CP3" s="385"/>
      <c r="CQ3" s="385"/>
      <c r="CR3" s="385"/>
      <c r="CS3" s="385"/>
      <c r="CT3" s="385"/>
      <c r="CU3" s="385"/>
      <c r="CV3" s="385"/>
      <c r="CW3" s="385"/>
      <c r="CX3" s="385"/>
      <c r="CY3" s="385"/>
      <c r="CZ3" s="385"/>
      <c r="DA3" s="385"/>
      <c r="DB3" s="385"/>
      <c r="DC3" s="385"/>
      <c r="DD3" s="385"/>
      <c r="DE3" s="385"/>
      <c r="DF3" s="385"/>
      <c r="DG3" s="385"/>
      <c r="DH3" s="385"/>
      <c r="DI3" s="385"/>
      <c r="DJ3" s="385"/>
      <c r="DK3" s="385"/>
      <c r="DL3" s="385"/>
      <c r="DM3" s="385"/>
      <c r="DN3" s="385"/>
      <c r="DO3" s="385"/>
      <c r="DP3" s="385"/>
      <c r="DQ3" s="385"/>
      <c r="DR3" s="385"/>
      <c r="DS3" s="385"/>
      <c r="DT3" s="385"/>
      <c r="DU3" s="385"/>
      <c r="DV3" s="385"/>
      <c r="DW3" s="385"/>
      <c r="DX3" s="385"/>
      <c r="DY3" s="385"/>
      <c r="DZ3" s="385"/>
      <c r="EA3" s="385"/>
      <c r="EB3" s="385"/>
      <c r="EC3" s="385"/>
      <c r="ED3" s="385"/>
      <c r="EE3" s="385"/>
      <c r="EF3" s="385"/>
      <c r="EG3" s="385"/>
      <c r="EH3" s="385"/>
      <c r="EI3" s="385"/>
      <c r="EJ3" s="385"/>
      <c r="EK3" s="385"/>
      <c r="EL3" s="385"/>
      <c r="EM3" s="385"/>
      <c r="EN3" s="385"/>
      <c r="EO3" s="385"/>
      <c r="EP3" s="385"/>
      <c r="EQ3" s="385"/>
      <c r="ER3" s="385"/>
      <c r="ES3" s="385"/>
      <c r="ET3" s="385"/>
      <c r="EU3" s="385"/>
      <c r="EV3" s="385"/>
      <c r="EW3" s="385"/>
      <c r="EX3" s="385"/>
      <c r="EY3" s="385"/>
      <c r="EZ3" s="385"/>
      <c r="FA3" s="385"/>
      <c r="FB3" s="385"/>
      <c r="FC3" s="385"/>
      <c r="FD3" s="385"/>
      <c r="FE3" s="385"/>
      <c r="FF3" s="385"/>
      <c r="FG3" s="385"/>
      <c r="FH3" s="385"/>
      <c r="FI3" s="385"/>
      <c r="FJ3" s="385"/>
      <c r="FK3" s="385"/>
      <c r="FL3" s="69"/>
      <c r="FM3" s="70"/>
      <c r="FN3" s="70"/>
      <c r="FO3" s="70"/>
      <c r="FP3" s="70"/>
      <c r="FQ3" s="70"/>
      <c r="FR3" s="70"/>
      <c r="FS3" s="70"/>
      <c r="FT3" s="70"/>
      <c r="FU3" s="70"/>
      <c r="FV3" s="70"/>
      <c r="FW3" s="70"/>
    </row>
    <row r="4" spans="1:179" ht="15.75" customHeight="1" x14ac:dyDescent="0.25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E4" s="564" t="str">
        <f>стр.1!A13</f>
        <v>Муниципальное предприятие Заполярного района «Севержилкомсервис»</v>
      </c>
      <c r="AF4" s="564"/>
      <c r="AG4" s="564"/>
      <c r="AH4" s="564"/>
      <c r="AI4" s="564"/>
      <c r="AJ4" s="564"/>
      <c r="AK4" s="564"/>
      <c r="AL4" s="564"/>
      <c r="AM4" s="564"/>
      <c r="AN4" s="564"/>
      <c r="AO4" s="564"/>
      <c r="AP4" s="564"/>
      <c r="AQ4" s="564"/>
      <c r="AR4" s="564"/>
      <c r="AS4" s="564"/>
      <c r="AT4" s="564"/>
      <c r="AU4" s="564"/>
      <c r="AV4" s="564"/>
      <c r="AW4" s="564"/>
      <c r="AX4" s="564"/>
      <c r="AY4" s="564"/>
      <c r="AZ4" s="564"/>
      <c r="BA4" s="564"/>
      <c r="BB4" s="564"/>
      <c r="BC4" s="564"/>
      <c r="BD4" s="564"/>
      <c r="BE4" s="564"/>
      <c r="BF4" s="564"/>
      <c r="BG4" s="564"/>
      <c r="BH4" s="564"/>
      <c r="BI4" s="564"/>
      <c r="BJ4" s="564"/>
      <c r="BK4" s="564"/>
      <c r="BL4" s="564"/>
      <c r="BM4" s="564"/>
      <c r="BN4" s="564"/>
      <c r="BO4" s="564"/>
      <c r="BP4" s="564"/>
      <c r="BQ4" s="564"/>
      <c r="BR4" s="564"/>
      <c r="BS4" s="564"/>
      <c r="BT4" s="564"/>
      <c r="BU4" s="564"/>
      <c r="BV4" s="564"/>
      <c r="BW4" s="564"/>
      <c r="BX4" s="564"/>
      <c r="BY4" s="564"/>
      <c r="BZ4" s="564"/>
      <c r="CA4" s="564"/>
      <c r="CB4" s="564"/>
      <c r="CC4" s="564"/>
      <c r="CD4" s="564"/>
      <c r="CE4" s="564"/>
      <c r="CF4" s="564"/>
      <c r="CG4" s="564"/>
      <c r="CH4" s="564"/>
      <c r="CI4" s="564"/>
      <c r="CJ4" s="564"/>
      <c r="CK4" s="564"/>
      <c r="CL4" s="564"/>
      <c r="CM4" s="564"/>
      <c r="CN4" s="564"/>
      <c r="CO4" s="564"/>
      <c r="CP4" s="564"/>
      <c r="CQ4" s="564"/>
      <c r="CR4" s="564"/>
      <c r="CS4" s="564"/>
      <c r="CT4" s="564"/>
      <c r="CU4" s="564"/>
      <c r="CV4" s="564"/>
      <c r="CW4" s="564"/>
      <c r="CX4" s="564"/>
      <c r="CY4" s="564"/>
      <c r="CZ4" s="564"/>
      <c r="DA4" s="564"/>
      <c r="DB4" s="564"/>
      <c r="DC4" s="564"/>
      <c r="DD4" s="564"/>
      <c r="DE4" s="564"/>
      <c r="DF4" s="564"/>
      <c r="DG4" s="564"/>
      <c r="DH4" s="564"/>
      <c r="DI4" s="564"/>
      <c r="DJ4" s="564"/>
      <c r="DK4" s="564"/>
      <c r="DL4" s="564"/>
      <c r="DM4" s="564"/>
      <c r="DN4" s="564"/>
      <c r="DO4" s="564"/>
      <c r="DP4" s="564"/>
      <c r="DQ4" s="564"/>
      <c r="DR4" s="564"/>
      <c r="DS4" s="564"/>
      <c r="DT4" s="564"/>
      <c r="DU4" s="564"/>
      <c r="DV4" s="564"/>
      <c r="DW4" s="564"/>
      <c r="DX4" s="564"/>
      <c r="DY4" s="564"/>
      <c r="DZ4" s="564"/>
      <c r="EA4" s="564"/>
      <c r="EB4" s="564"/>
      <c r="EC4" s="564"/>
      <c r="ED4" s="564"/>
      <c r="EE4" s="564"/>
      <c r="EF4" s="564"/>
      <c r="EG4" s="564"/>
      <c r="EH4" s="13"/>
      <c r="EI4" s="13"/>
      <c r="EJ4" s="13"/>
      <c r="EK4" s="13"/>
      <c r="EL4" s="13"/>
      <c r="EM4" s="13"/>
      <c r="EN4" s="13"/>
      <c r="EO4" s="13"/>
      <c r="EP4" s="13"/>
      <c r="EQ4" s="13"/>
      <c r="ER4" s="13"/>
      <c r="ES4" s="13"/>
      <c r="ET4" s="13"/>
      <c r="EU4" s="13"/>
      <c r="EV4" s="13"/>
      <c r="EW4" s="13"/>
      <c r="EX4" s="13"/>
      <c r="EY4" s="13"/>
      <c r="EZ4" s="13"/>
      <c r="FA4" s="13"/>
      <c r="FB4" s="13"/>
      <c r="FC4" s="13"/>
      <c r="FD4" s="13"/>
      <c r="FE4" s="13"/>
      <c r="FL4" s="67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</row>
    <row r="5" spans="1:179" s="12" customFormat="1" ht="13.5" customHeight="1" x14ac:dyDescent="0.2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E5" s="542" t="s">
        <v>7</v>
      </c>
      <c r="AF5" s="542"/>
      <c r="AG5" s="542"/>
      <c r="AH5" s="542"/>
      <c r="AI5" s="542"/>
      <c r="AJ5" s="542"/>
      <c r="AK5" s="542"/>
      <c r="AL5" s="542"/>
      <c r="AM5" s="542"/>
      <c r="AN5" s="542"/>
      <c r="AO5" s="542"/>
      <c r="AP5" s="542"/>
      <c r="AQ5" s="542"/>
      <c r="AR5" s="542"/>
      <c r="AS5" s="542"/>
      <c r="AT5" s="542"/>
      <c r="AU5" s="542"/>
      <c r="AV5" s="542"/>
      <c r="AW5" s="542"/>
      <c r="AX5" s="542"/>
      <c r="AY5" s="542"/>
      <c r="AZ5" s="542"/>
      <c r="BA5" s="542"/>
      <c r="BB5" s="542"/>
      <c r="BC5" s="542"/>
      <c r="BD5" s="542"/>
      <c r="BE5" s="542"/>
      <c r="BF5" s="542"/>
      <c r="BG5" s="542"/>
      <c r="BH5" s="542"/>
      <c r="BI5" s="542"/>
      <c r="BJ5" s="542"/>
      <c r="BK5" s="542"/>
      <c r="BL5" s="542"/>
      <c r="BM5" s="542"/>
      <c r="BN5" s="542"/>
      <c r="BO5" s="542"/>
      <c r="BP5" s="542"/>
      <c r="BQ5" s="542"/>
      <c r="BR5" s="542"/>
      <c r="BS5" s="542"/>
      <c r="BT5" s="542"/>
      <c r="BU5" s="542"/>
      <c r="BV5" s="542"/>
      <c r="BW5" s="542"/>
      <c r="BX5" s="542"/>
      <c r="BY5" s="542"/>
      <c r="BZ5" s="542"/>
      <c r="CA5" s="542"/>
      <c r="CB5" s="542"/>
      <c r="CC5" s="542"/>
      <c r="CD5" s="542"/>
      <c r="CE5" s="542"/>
      <c r="CF5" s="542"/>
      <c r="CG5" s="542"/>
      <c r="CH5" s="542"/>
      <c r="CI5" s="542"/>
      <c r="CJ5" s="542"/>
      <c r="CK5" s="542"/>
      <c r="CL5" s="542"/>
      <c r="CM5" s="542"/>
      <c r="CN5" s="542"/>
      <c r="CO5" s="542"/>
      <c r="CP5" s="542"/>
      <c r="CQ5" s="542"/>
      <c r="CR5" s="542"/>
      <c r="CS5" s="542"/>
      <c r="CT5" s="542"/>
      <c r="CU5" s="542"/>
      <c r="CV5" s="542"/>
      <c r="CW5" s="542"/>
      <c r="CX5" s="542"/>
      <c r="CY5" s="542"/>
      <c r="CZ5" s="542"/>
      <c r="DA5" s="542"/>
      <c r="DB5" s="542"/>
      <c r="DC5" s="542"/>
      <c r="DD5" s="542"/>
      <c r="DE5" s="542"/>
      <c r="DF5" s="542"/>
      <c r="DG5" s="542"/>
      <c r="DH5" s="542"/>
      <c r="DI5" s="542"/>
      <c r="DJ5" s="542"/>
      <c r="DK5" s="542"/>
      <c r="DL5" s="542"/>
      <c r="DM5" s="542"/>
      <c r="DN5" s="542"/>
      <c r="DO5" s="542"/>
      <c r="DP5" s="542"/>
      <c r="DQ5" s="542"/>
      <c r="DR5" s="542"/>
      <c r="DS5" s="542"/>
      <c r="DT5" s="542"/>
      <c r="DU5" s="542"/>
      <c r="DV5" s="542"/>
      <c r="DW5" s="542"/>
      <c r="DX5" s="542"/>
      <c r="DY5" s="542"/>
      <c r="DZ5" s="542"/>
      <c r="EA5" s="542"/>
      <c r="EB5" s="542"/>
      <c r="EC5" s="542"/>
      <c r="ED5" s="542"/>
      <c r="EE5" s="542"/>
      <c r="EF5" s="542"/>
      <c r="EG5" s="542"/>
      <c r="EH5" s="1"/>
      <c r="EI5" s="6"/>
      <c r="EJ5" s="6"/>
      <c r="EK5" s="6"/>
      <c r="EL5" s="6"/>
      <c r="EM5" s="6"/>
      <c r="EN5" s="6"/>
      <c r="EO5" s="6"/>
      <c r="EP5" s="6"/>
      <c r="EQ5" s="6"/>
      <c r="ER5" s="6"/>
      <c r="ES5" s="6"/>
      <c r="ET5" s="6"/>
      <c r="EU5" s="6"/>
      <c r="EV5" s="6"/>
      <c r="EW5" s="6"/>
      <c r="EX5" s="6"/>
      <c r="EY5" s="6"/>
      <c r="EZ5" s="6"/>
      <c r="FA5" s="6"/>
      <c r="FB5" s="6"/>
      <c r="FC5" s="6"/>
      <c r="FD5" s="6"/>
      <c r="FE5" s="6"/>
      <c r="FL5" s="71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</row>
    <row r="6" spans="1:179" ht="9" customHeight="1" x14ac:dyDescent="0.25">
      <c r="FL6" s="69"/>
      <c r="FM6" s="70"/>
      <c r="FN6" s="70"/>
      <c r="FO6" s="70"/>
      <c r="FP6" s="70"/>
      <c r="FQ6" s="70"/>
      <c r="FR6" s="70"/>
      <c r="FS6" s="70"/>
      <c r="FT6" s="70"/>
      <c r="FU6" s="70"/>
      <c r="FV6" s="70"/>
      <c r="FW6" s="70"/>
    </row>
    <row r="7" spans="1:179" s="37" customFormat="1" ht="13.5" customHeight="1" x14ac:dyDescent="0.2">
      <c r="A7" s="597" t="s">
        <v>26</v>
      </c>
      <c r="B7" s="598"/>
      <c r="C7" s="598"/>
      <c r="D7" s="598"/>
      <c r="E7" s="599"/>
      <c r="F7" s="597" t="s">
        <v>176</v>
      </c>
      <c r="G7" s="598"/>
      <c r="H7" s="598"/>
      <c r="I7" s="598"/>
      <c r="J7" s="598"/>
      <c r="K7" s="598"/>
      <c r="L7" s="598"/>
      <c r="M7" s="598"/>
      <c r="N7" s="598"/>
      <c r="O7" s="598"/>
      <c r="P7" s="598"/>
      <c r="Q7" s="598"/>
      <c r="R7" s="598"/>
      <c r="S7" s="598"/>
      <c r="T7" s="598"/>
      <c r="U7" s="598"/>
      <c r="V7" s="599"/>
      <c r="W7" s="603" t="s">
        <v>175</v>
      </c>
      <c r="X7" s="604"/>
      <c r="Y7" s="604"/>
      <c r="Z7" s="604"/>
      <c r="AA7" s="604"/>
      <c r="AB7" s="604"/>
      <c r="AC7" s="604"/>
      <c r="AD7" s="604"/>
      <c r="AE7" s="604"/>
      <c r="AF7" s="604"/>
      <c r="AG7" s="604"/>
      <c r="AH7" s="604"/>
      <c r="AI7" s="604"/>
      <c r="AJ7" s="604"/>
      <c r="AK7" s="604"/>
      <c r="AL7" s="604"/>
      <c r="AM7" s="604"/>
      <c r="AN7" s="604"/>
      <c r="AO7" s="604"/>
      <c r="AP7" s="604"/>
      <c r="AQ7" s="604"/>
      <c r="AR7" s="604"/>
      <c r="AS7" s="604"/>
      <c r="AT7" s="604"/>
      <c r="AU7" s="604"/>
      <c r="AV7" s="604"/>
      <c r="AW7" s="604"/>
      <c r="AX7" s="604"/>
      <c r="AY7" s="604"/>
      <c r="AZ7" s="604"/>
      <c r="BA7" s="604"/>
      <c r="BB7" s="604"/>
      <c r="BC7" s="604"/>
      <c r="BD7" s="604"/>
      <c r="BE7" s="604"/>
      <c r="BF7" s="604"/>
      <c r="BG7" s="604"/>
      <c r="BH7" s="604"/>
      <c r="BI7" s="604"/>
      <c r="BJ7" s="604"/>
      <c r="BK7" s="604"/>
      <c r="BL7" s="604"/>
      <c r="BM7" s="604"/>
      <c r="BN7" s="604"/>
      <c r="BO7" s="604"/>
      <c r="BP7" s="604"/>
      <c r="BQ7" s="604"/>
      <c r="BR7" s="604"/>
      <c r="BS7" s="604"/>
      <c r="BT7" s="604"/>
      <c r="BU7" s="604"/>
      <c r="BV7" s="604"/>
      <c r="BW7" s="604"/>
      <c r="BX7" s="604"/>
      <c r="BY7" s="604"/>
      <c r="BZ7" s="604"/>
      <c r="CA7" s="604"/>
      <c r="CB7" s="605"/>
      <c r="CC7" s="603" t="s">
        <v>174</v>
      </c>
      <c r="CD7" s="604"/>
      <c r="CE7" s="604"/>
      <c r="CF7" s="604"/>
      <c r="CG7" s="604"/>
      <c r="CH7" s="604"/>
      <c r="CI7" s="604"/>
      <c r="CJ7" s="604"/>
      <c r="CK7" s="604"/>
      <c r="CL7" s="604"/>
      <c r="CM7" s="604"/>
      <c r="CN7" s="604"/>
      <c r="CO7" s="604"/>
      <c r="CP7" s="604"/>
      <c r="CQ7" s="604"/>
      <c r="CR7" s="604"/>
      <c r="CS7" s="604"/>
      <c r="CT7" s="604"/>
      <c r="CU7" s="604"/>
      <c r="CV7" s="604"/>
      <c r="CW7" s="604"/>
      <c r="CX7" s="604"/>
      <c r="CY7" s="604"/>
      <c r="CZ7" s="604"/>
      <c r="DA7" s="604"/>
      <c r="DB7" s="604"/>
      <c r="DC7" s="604"/>
      <c r="DD7" s="604"/>
      <c r="DE7" s="604"/>
      <c r="DF7" s="604"/>
      <c r="DG7" s="604"/>
      <c r="DH7" s="604"/>
      <c r="DI7" s="604"/>
      <c r="DJ7" s="604"/>
      <c r="DK7" s="604"/>
      <c r="DL7" s="604"/>
      <c r="DM7" s="604"/>
      <c r="DN7" s="604"/>
      <c r="DO7" s="604"/>
      <c r="DP7" s="604"/>
      <c r="DQ7" s="604"/>
      <c r="DR7" s="604"/>
      <c r="DS7" s="604"/>
      <c r="DT7" s="604"/>
      <c r="DU7" s="604"/>
      <c r="DV7" s="604"/>
      <c r="DW7" s="604"/>
      <c r="DX7" s="604"/>
      <c r="DY7" s="604"/>
      <c r="DZ7" s="604"/>
      <c r="EA7" s="604"/>
      <c r="EB7" s="604"/>
      <c r="EC7" s="604"/>
      <c r="ED7" s="604"/>
      <c r="EE7" s="604"/>
      <c r="EF7" s="604"/>
      <c r="EG7" s="604"/>
      <c r="EH7" s="604"/>
      <c r="EI7" s="604"/>
      <c r="EJ7" s="604"/>
      <c r="EK7" s="604"/>
      <c r="EL7" s="604"/>
      <c r="EM7" s="604"/>
      <c r="EN7" s="604"/>
      <c r="EO7" s="604"/>
      <c r="EP7" s="604"/>
      <c r="EQ7" s="604"/>
      <c r="ER7" s="604"/>
      <c r="ES7" s="604"/>
      <c r="ET7" s="604"/>
      <c r="EU7" s="604"/>
      <c r="EV7" s="604"/>
      <c r="EW7" s="604"/>
      <c r="EX7" s="604"/>
      <c r="EY7" s="604"/>
      <c r="EZ7" s="604"/>
      <c r="FA7" s="604"/>
      <c r="FB7" s="604"/>
      <c r="FC7" s="604"/>
      <c r="FD7" s="604"/>
      <c r="FE7" s="604"/>
      <c r="FF7" s="604"/>
      <c r="FG7" s="604"/>
      <c r="FH7" s="604"/>
      <c r="FI7" s="604"/>
      <c r="FJ7" s="604"/>
      <c r="FK7" s="605"/>
      <c r="FL7" s="72"/>
      <c r="FM7" s="73"/>
      <c r="FN7" s="73"/>
      <c r="FO7" s="73"/>
      <c r="FP7" s="73"/>
      <c r="FQ7" s="73"/>
      <c r="FR7" s="73"/>
      <c r="FS7" s="73"/>
      <c r="FT7" s="73"/>
      <c r="FU7" s="73"/>
      <c r="FV7" s="73"/>
      <c r="FW7" s="73"/>
    </row>
    <row r="8" spans="1:179" s="38" customFormat="1" ht="159" customHeight="1" x14ac:dyDescent="0.2">
      <c r="A8" s="606"/>
      <c r="B8" s="607"/>
      <c r="C8" s="607"/>
      <c r="D8" s="607"/>
      <c r="E8" s="608"/>
      <c r="F8" s="606"/>
      <c r="G8" s="607"/>
      <c r="H8" s="607"/>
      <c r="I8" s="607"/>
      <c r="J8" s="607"/>
      <c r="K8" s="607"/>
      <c r="L8" s="607"/>
      <c r="M8" s="607"/>
      <c r="N8" s="607"/>
      <c r="O8" s="607"/>
      <c r="P8" s="607"/>
      <c r="Q8" s="607"/>
      <c r="R8" s="607"/>
      <c r="S8" s="607"/>
      <c r="T8" s="607"/>
      <c r="U8" s="607"/>
      <c r="V8" s="608"/>
      <c r="W8" s="582" t="s">
        <v>177</v>
      </c>
      <c r="X8" s="583"/>
      <c r="Y8" s="583"/>
      <c r="Z8" s="583"/>
      <c r="AA8" s="583"/>
      <c r="AB8" s="583"/>
      <c r="AC8" s="583"/>
      <c r="AD8" s="583"/>
      <c r="AE8" s="583"/>
      <c r="AF8" s="583"/>
      <c r="AG8" s="583"/>
      <c r="AH8" s="583"/>
      <c r="AI8" s="583"/>
      <c r="AJ8" s="583"/>
      <c r="AK8" s="583"/>
      <c r="AL8" s="583"/>
      <c r="AM8" s="583"/>
      <c r="AN8" s="583"/>
      <c r="AO8" s="583"/>
      <c r="AP8" s="583"/>
      <c r="AQ8" s="583"/>
      <c r="AR8" s="583"/>
      <c r="AS8" s="583"/>
      <c r="AT8" s="583"/>
      <c r="AU8" s="583"/>
      <c r="AV8" s="583"/>
      <c r="AW8" s="583"/>
      <c r="AX8" s="583"/>
      <c r="AY8" s="584"/>
      <c r="AZ8" s="582" t="s">
        <v>178</v>
      </c>
      <c r="BA8" s="583"/>
      <c r="BB8" s="583"/>
      <c r="BC8" s="583"/>
      <c r="BD8" s="583"/>
      <c r="BE8" s="583"/>
      <c r="BF8" s="583"/>
      <c r="BG8" s="583"/>
      <c r="BH8" s="583"/>
      <c r="BI8" s="583"/>
      <c r="BJ8" s="583"/>
      <c r="BK8" s="583"/>
      <c r="BL8" s="583"/>
      <c r="BM8" s="583"/>
      <c r="BN8" s="583"/>
      <c r="BO8" s="583"/>
      <c r="BP8" s="583"/>
      <c r="BQ8" s="583"/>
      <c r="BR8" s="583"/>
      <c r="BS8" s="583"/>
      <c r="BT8" s="583"/>
      <c r="BU8" s="583"/>
      <c r="BV8" s="583"/>
      <c r="BW8" s="583"/>
      <c r="BX8" s="583"/>
      <c r="BY8" s="583"/>
      <c r="BZ8" s="583"/>
      <c r="CA8" s="583"/>
      <c r="CB8" s="584"/>
      <c r="CC8" s="582" t="s">
        <v>170</v>
      </c>
      <c r="CD8" s="583"/>
      <c r="CE8" s="583"/>
      <c r="CF8" s="583"/>
      <c r="CG8" s="583"/>
      <c r="CH8" s="583"/>
      <c r="CI8" s="583"/>
      <c r="CJ8" s="583"/>
      <c r="CK8" s="583"/>
      <c r="CL8" s="583"/>
      <c r="CM8" s="583"/>
      <c r="CN8" s="583"/>
      <c r="CO8" s="583"/>
      <c r="CP8" s="583"/>
      <c r="CQ8" s="583"/>
      <c r="CR8" s="583"/>
      <c r="CS8" s="583"/>
      <c r="CT8" s="583"/>
      <c r="CU8" s="583"/>
      <c r="CV8" s="583"/>
      <c r="CW8" s="583"/>
      <c r="CX8" s="583"/>
      <c r="CY8" s="583"/>
      <c r="CZ8" s="583"/>
      <c r="DA8" s="583"/>
      <c r="DB8" s="583"/>
      <c r="DC8" s="583"/>
      <c r="DD8" s="583"/>
      <c r="DE8" s="584"/>
      <c r="DF8" s="582" t="s">
        <v>164</v>
      </c>
      <c r="DG8" s="583"/>
      <c r="DH8" s="583"/>
      <c r="DI8" s="583"/>
      <c r="DJ8" s="583"/>
      <c r="DK8" s="583"/>
      <c r="DL8" s="583"/>
      <c r="DM8" s="583"/>
      <c r="DN8" s="583"/>
      <c r="DO8" s="583"/>
      <c r="DP8" s="583"/>
      <c r="DQ8" s="583"/>
      <c r="DR8" s="583"/>
      <c r="DS8" s="583"/>
      <c r="DT8" s="583"/>
      <c r="DU8" s="583"/>
      <c r="DV8" s="583"/>
      <c r="DW8" s="583"/>
      <c r="DX8" s="583"/>
      <c r="DY8" s="583"/>
      <c r="DZ8" s="583"/>
      <c r="EA8" s="583"/>
      <c r="EB8" s="583"/>
      <c r="EC8" s="583"/>
      <c r="ED8" s="583"/>
      <c r="EE8" s="583"/>
      <c r="EF8" s="583"/>
      <c r="EG8" s="583"/>
      <c r="EH8" s="584"/>
      <c r="EI8" s="582" t="s">
        <v>163</v>
      </c>
      <c r="EJ8" s="583"/>
      <c r="EK8" s="583"/>
      <c r="EL8" s="583"/>
      <c r="EM8" s="583"/>
      <c r="EN8" s="583"/>
      <c r="EO8" s="583"/>
      <c r="EP8" s="583"/>
      <c r="EQ8" s="583"/>
      <c r="ER8" s="583"/>
      <c r="ES8" s="583"/>
      <c r="ET8" s="583"/>
      <c r="EU8" s="583"/>
      <c r="EV8" s="583"/>
      <c r="EW8" s="583"/>
      <c r="EX8" s="583"/>
      <c r="EY8" s="583"/>
      <c r="EZ8" s="583"/>
      <c r="FA8" s="583"/>
      <c r="FB8" s="583"/>
      <c r="FC8" s="583"/>
      <c r="FD8" s="583"/>
      <c r="FE8" s="583"/>
      <c r="FF8" s="583"/>
      <c r="FG8" s="583"/>
      <c r="FH8" s="583"/>
      <c r="FI8" s="583"/>
      <c r="FJ8" s="583"/>
      <c r="FK8" s="584"/>
      <c r="FL8" s="72"/>
      <c r="FM8" s="73"/>
      <c r="FN8" s="73"/>
      <c r="FO8" s="73"/>
      <c r="FP8" s="73"/>
      <c r="FQ8" s="73"/>
      <c r="FR8" s="73"/>
      <c r="FS8" s="73"/>
      <c r="FT8" s="73"/>
      <c r="FU8" s="73"/>
      <c r="FV8" s="73"/>
      <c r="FW8" s="73"/>
    </row>
    <row r="9" spans="1:179" s="38" customFormat="1" ht="27" customHeight="1" thickBot="1" x14ac:dyDescent="0.25">
      <c r="A9" s="606"/>
      <c r="B9" s="607"/>
      <c r="C9" s="607"/>
      <c r="D9" s="607"/>
      <c r="E9" s="608"/>
      <c r="F9" s="606"/>
      <c r="G9" s="607"/>
      <c r="H9" s="607"/>
      <c r="I9" s="607"/>
      <c r="J9" s="607"/>
      <c r="K9" s="607"/>
      <c r="L9" s="607"/>
      <c r="M9" s="607"/>
      <c r="N9" s="607"/>
      <c r="O9" s="607"/>
      <c r="P9" s="607"/>
      <c r="Q9" s="607"/>
      <c r="R9" s="607"/>
      <c r="S9" s="607"/>
      <c r="T9" s="607"/>
      <c r="U9" s="607"/>
      <c r="V9" s="608"/>
      <c r="W9" s="591" t="s">
        <v>153</v>
      </c>
      <c r="X9" s="592"/>
      <c r="Y9" s="592"/>
      <c r="Z9" s="592"/>
      <c r="AA9" s="592"/>
      <c r="AB9" s="592"/>
      <c r="AC9" s="592"/>
      <c r="AD9" s="592"/>
      <c r="AE9" s="593"/>
      <c r="AF9" s="582" t="s">
        <v>158</v>
      </c>
      <c r="AG9" s="583"/>
      <c r="AH9" s="583"/>
      <c r="AI9" s="583"/>
      <c r="AJ9" s="583"/>
      <c r="AK9" s="583"/>
      <c r="AL9" s="583"/>
      <c r="AM9" s="583"/>
      <c r="AN9" s="583"/>
      <c r="AO9" s="583"/>
      <c r="AP9" s="583"/>
      <c r="AQ9" s="583"/>
      <c r="AR9" s="583"/>
      <c r="AS9" s="583"/>
      <c r="AT9" s="583"/>
      <c r="AU9" s="583"/>
      <c r="AV9" s="583"/>
      <c r="AW9" s="583"/>
      <c r="AX9" s="583"/>
      <c r="AY9" s="584"/>
      <c r="AZ9" s="591" t="s">
        <v>153</v>
      </c>
      <c r="BA9" s="592"/>
      <c r="BB9" s="592"/>
      <c r="BC9" s="592"/>
      <c r="BD9" s="592"/>
      <c r="BE9" s="592"/>
      <c r="BF9" s="592"/>
      <c r="BG9" s="592"/>
      <c r="BH9" s="593"/>
      <c r="BI9" s="582" t="s">
        <v>158</v>
      </c>
      <c r="BJ9" s="583"/>
      <c r="BK9" s="583"/>
      <c r="BL9" s="583"/>
      <c r="BM9" s="583"/>
      <c r="BN9" s="583"/>
      <c r="BO9" s="583"/>
      <c r="BP9" s="583"/>
      <c r="BQ9" s="583"/>
      <c r="BR9" s="583"/>
      <c r="BS9" s="583"/>
      <c r="BT9" s="583"/>
      <c r="BU9" s="583"/>
      <c r="BV9" s="583"/>
      <c r="BW9" s="583"/>
      <c r="BX9" s="583"/>
      <c r="BY9" s="583"/>
      <c r="BZ9" s="583"/>
      <c r="CA9" s="583"/>
      <c r="CB9" s="584"/>
      <c r="CC9" s="591" t="s">
        <v>153</v>
      </c>
      <c r="CD9" s="592"/>
      <c r="CE9" s="592"/>
      <c r="CF9" s="592"/>
      <c r="CG9" s="592"/>
      <c r="CH9" s="592"/>
      <c r="CI9" s="592"/>
      <c r="CJ9" s="592"/>
      <c r="CK9" s="593"/>
      <c r="CL9" s="582" t="s">
        <v>158</v>
      </c>
      <c r="CM9" s="583"/>
      <c r="CN9" s="583"/>
      <c r="CO9" s="583"/>
      <c r="CP9" s="583"/>
      <c r="CQ9" s="583"/>
      <c r="CR9" s="583"/>
      <c r="CS9" s="583"/>
      <c r="CT9" s="583"/>
      <c r="CU9" s="583"/>
      <c r="CV9" s="583"/>
      <c r="CW9" s="583"/>
      <c r="CX9" s="583"/>
      <c r="CY9" s="583"/>
      <c r="CZ9" s="583"/>
      <c r="DA9" s="583"/>
      <c r="DB9" s="583"/>
      <c r="DC9" s="583"/>
      <c r="DD9" s="583"/>
      <c r="DE9" s="584"/>
      <c r="DF9" s="591" t="s">
        <v>153</v>
      </c>
      <c r="DG9" s="592"/>
      <c r="DH9" s="592"/>
      <c r="DI9" s="592"/>
      <c r="DJ9" s="592"/>
      <c r="DK9" s="592"/>
      <c r="DL9" s="592"/>
      <c r="DM9" s="592"/>
      <c r="DN9" s="593"/>
      <c r="DO9" s="582" t="s">
        <v>158</v>
      </c>
      <c r="DP9" s="583"/>
      <c r="DQ9" s="583"/>
      <c r="DR9" s="583"/>
      <c r="DS9" s="583"/>
      <c r="DT9" s="583"/>
      <c r="DU9" s="583"/>
      <c r="DV9" s="583"/>
      <c r="DW9" s="583"/>
      <c r="DX9" s="583"/>
      <c r="DY9" s="583"/>
      <c r="DZ9" s="583"/>
      <c r="EA9" s="583"/>
      <c r="EB9" s="583"/>
      <c r="EC9" s="583"/>
      <c r="ED9" s="583"/>
      <c r="EE9" s="583"/>
      <c r="EF9" s="583"/>
      <c r="EG9" s="583"/>
      <c r="EH9" s="584"/>
      <c r="EI9" s="597" t="s">
        <v>153</v>
      </c>
      <c r="EJ9" s="598"/>
      <c r="EK9" s="598"/>
      <c r="EL9" s="598"/>
      <c r="EM9" s="598"/>
      <c r="EN9" s="598"/>
      <c r="EO9" s="598"/>
      <c r="EP9" s="598"/>
      <c r="EQ9" s="599"/>
      <c r="ER9" s="582" t="s">
        <v>158</v>
      </c>
      <c r="ES9" s="583"/>
      <c r="ET9" s="583"/>
      <c r="EU9" s="583"/>
      <c r="EV9" s="583"/>
      <c r="EW9" s="583"/>
      <c r="EX9" s="583"/>
      <c r="EY9" s="583"/>
      <c r="EZ9" s="583"/>
      <c r="FA9" s="583"/>
      <c r="FB9" s="583"/>
      <c r="FC9" s="583"/>
      <c r="FD9" s="583"/>
      <c r="FE9" s="583"/>
      <c r="FF9" s="583"/>
      <c r="FG9" s="583"/>
      <c r="FH9" s="583"/>
      <c r="FI9" s="583"/>
      <c r="FJ9" s="583"/>
      <c r="FK9" s="584"/>
      <c r="FL9" s="74"/>
      <c r="FM9" s="75"/>
      <c r="FN9" s="75"/>
      <c r="FO9" s="75"/>
      <c r="FP9" s="609"/>
      <c r="FQ9" s="609"/>
      <c r="FR9" s="609"/>
      <c r="FS9" s="42"/>
      <c r="FT9" s="42"/>
      <c r="FU9" s="609"/>
      <c r="FV9" s="609"/>
      <c r="FW9" s="609"/>
    </row>
    <row r="10" spans="1:179" s="38" customFormat="1" ht="13.5" customHeight="1" x14ac:dyDescent="0.2">
      <c r="A10" s="600"/>
      <c r="B10" s="601"/>
      <c r="C10" s="601"/>
      <c r="D10" s="601"/>
      <c r="E10" s="602"/>
      <c r="F10" s="600"/>
      <c r="G10" s="601"/>
      <c r="H10" s="601"/>
      <c r="I10" s="601"/>
      <c r="J10" s="601"/>
      <c r="K10" s="601"/>
      <c r="L10" s="601"/>
      <c r="M10" s="601"/>
      <c r="N10" s="601"/>
      <c r="O10" s="601"/>
      <c r="P10" s="601"/>
      <c r="Q10" s="601"/>
      <c r="R10" s="601"/>
      <c r="S10" s="601"/>
      <c r="T10" s="601"/>
      <c r="U10" s="601"/>
      <c r="V10" s="602"/>
      <c r="W10" s="594"/>
      <c r="X10" s="595"/>
      <c r="Y10" s="595"/>
      <c r="Z10" s="595"/>
      <c r="AA10" s="595"/>
      <c r="AB10" s="595"/>
      <c r="AC10" s="595"/>
      <c r="AD10" s="595"/>
      <c r="AE10" s="596"/>
      <c r="AF10" s="585">
        <v>2026</v>
      </c>
      <c r="AG10" s="586"/>
      <c r="AH10" s="586"/>
      <c r="AI10" s="586"/>
      <c r="AJ10" s="586"/>
      <c r="AK10" s="587"/>
      <c r="AL10" s="585">
        <v>2027</v>
      </c>
      <c r="AM10" s="586"/>
      <c r="AN10" s="586"/>
      <c r="AO10" s="586"/>
      <c r="AP10" s="586"/>
      <c r="AQ10" s="586"/>
      <c r="AR10" s="587"/>
      <c r="AS10" s="585">
        <v>2028</v>
      </c>
      <c r="AT10" s="586"/>
      <c r="AU10" s="586"/>
      <c r="AV10" s="586"/>
      <c r="AW10" s="586"/>
      <c r="AX10" s="586"/>
      <c r="AY10" s="587"/>
      <c r="AZ10" s="594"/>
      <c r="BA10" s="595"/>
      <c r="BB10" s="595"/>
      <c r="BC10" s="595"/>
      <c r="BD10" s="595"/>
      <c r="BE10" s="595"/>
      <c r="BF10" s="595"/>
      <c r="BG10" s="595"/>
      <c r="BH10" s="596"/>
      <c r="BI10" s="585">
        <v>2026</v>
      </c>
      <c r="BJ10" s="586"/>
      <c r="BK10" s="586"/>
      <c r="BL10" s="586"/>
      <c r="BM10" s="586"/>
      <c r="BN10" s="587"/>
      <c r="BO10" s="585">
        <v>2027</v>
      </c>
      <c r="BP10" s="586"/>
      <c r="BQ10" s="586"/>
      <c r="BR10" s="586"/>
      <c r="BS10" s="586"/>
      <c r="BT10" s="586"/>
      <c r="BU10" s="587"/>
      <c r="BV10" s="585">
        <v>2028</v>
      </c>
      <c r="BW10" s="586"/>
      <c r="BX10" s="586"/>
      <c r="BY10" s="586"/>
      <c r="BZ10" s="586"/>
      <c r="CA10" s="586"/>
      <c r="CB10" s="587"/>
      <c r="CC10" s="594"/>
      <c r="CD10" s="595"/>
      <c r="CE10" s="595"/>
      <c r="CF10" s="595"/>
      <c r="CG10" s="595"/>
      <c r="CH10" s="595"/>
      <c r="CI10" s="595"/>
      <c r="CJ10" s="595"/>
      <c r="CK10" s="596"/>
      <c r="CL10" s="585">
        <v>2026</v>
      </c>
      <c r="CM10" s="586"/>
      <c r="CN10" s="586"/>
      <c r="CO10" s="586"/>
      <c r="CP10" s="586"/>
      <c r="CQ10" s="587"/>
      <c r="CR10" s="585">
        <v>2027</v>
      </c>
      <c r="CS10" s="586"/>
      <c r="CT10" s="586"/>
      <c r="CU10" s="586"/>
      <c r="CV10" s="586"/>
      <c r="CW10" s="586"/>
      <c r="CX10" s="587"/>
      <c r="CY10" s="585">
        <v>2028</v>
      </c>
      <c r="CZ10" s="586"/>
      <c r="DA10" s="586"/>
      <c r="DB10" s="586"/>
      <c r="DC10" s="586"/>
      <c r="DD10" s="586"/>
      <c r="DE10" s="587"/>
      <c r="DF10" s="594"/>
      <c r="DG10" s="595"/>
      <c r="DH10" s="595"/>
      <c r="DI10" s="595"/>
      <c r="DJ10" s="595"/>
      <c r="DK10" s="595"/>
      <c r="DL10" s="595"/>
      <c r="DM10" s="595"/>
      <c r="DN10" s="596"/>
      <c r="DO10" s="585">
        <v>2026</v>
      </c>
      <c r="DP10" s="586"/>
      <c r="DQ10" s="586"/>
      <c r="DR10" s="586"/>
      <c r="DS10" s="586"/>
      <c r="DT10" s="587"/>
      <c r="DU10" s="585">
        <v>2027</v>
      </c>
      <c r="DV10" s="586"/>
      <c r="DW10" s="586"/>
      <c r="DX10" s="586"/>
      <c r="DY10" s="586"/>
      <c r="DZ10" s="586"/>
      <c r="EA10" s="587"/>
      <c r="EB10" s="585">
        <v>2028</v>
      </c>
      <c r="EC10" s="586"/>
      <c r="ED10" s="586"/>
      <c r="EE10" s="586"/>
      <c r="EF10" s="586"/>
      <c r="EG10" s="586"/>
      <c r="EH10" s="587"/>
      <c r="EI10" s="600"/>
      <c r="EJ10" s="601"/>
      <c r="EK10" s="601"/>
      <c r="EL10" s="601"/>
      <c r="EM10" s="601"/>
      <c r="EN10" s="601"/>
      <c r="EO10" s="601"/>
      <c r="EP10" s="601"/>
      <c r="EQ10" s="602"/>
      <c r="ER10" s="585">
        <v>2026</v>
      </c>
      <c r="ES10" s="586"/>
      <c r="ET10" s="586"/>
      <c r="EU10" s="586"/>
      <c r="EV10" s="586"/>
      <c r="EW10" s="587"/>
      <c r="EX10" s="585">
        <v>2027</v>
      </c>
      <c r="EY10" s="586"/>
      <c r="EZ10" s="586"/>
      <c r="FA10" s="586"/>
      <c r="FB10" s="586"/>
      <c r="FC10" s="586"/>
      <c r="FD10" s="587"/>
      <c r="FE10" s="585">
        <v>2028</v>
      </c>
      <c r="FF10" s="586"/>
      <c r="FG10" s="586"/>
      <c r="FH10" s="586"/>
      <c r="FI10" s="586"/>
      <c r="FJ10" s="586"/>
      <c r="FK10" s="587"/>
      <c r="FL10" s="74"/>
      <c r="FM10" s="610" t="s">
        <v>378</v>
      </c>
      <c r="FN10" s="246">
        <v>2025</v>
      </c>
      <c r="FO10" s="247">
        <v>2025</v>
      </c>
      <c r="FP10" s="248">
        <v>2026</v>
      </c>
      <c r="FQ10" s="248">
        <v>2027</v>
      </c>
      <c r="FR10" s="254">
        <v>2028</v>
      </c>
      <c r="FS10" s="261">
        <v>2024</v>
      </c>
      <c r="FT10" s="248">
        <v>2025</v>
      </c>
      <c r="FU10" s="248">
        <v>2023</v>
      </c>
      <c r="FV10" s="248">
        <v>2024</v>
      </c>
      <c r="FW10" s="249">
        <v>2025</v>
      </c>
    </row>
    <row r="11" spans="1:179" s="39" customFormat="1" ht="13.5" customHeight="1" x14ac:dyDescent="0.2">
      <c r="A11" s="588">
        <v>1</v>
      </c>
      <c r="B11" s="589"/>
      <c r="C11" s="589"/>
      <c r="D11" s="589"/>
      <c r="E11" s="590"/>
      <c r="F11" s="588" t="s">
        <v>32</v>
      </c>
      <c r="G11" s="589"/>
      <c r="H11" s="589"/>
      <c r="I11" s="589"/>
      <c r="J11" s="589"/>
      <c r="K11" s="589"/>
      <c r="L11" s="589"/>
      <c r="M11" s="589"/>
      <c r="N11" s="589"/>
      <c r="O11" s="589"/>
      <c r="P11" s="589"/>
      <c r="Q11" s="589"/>
      <c r="R11" s="589"/>
      <c r="S11" s="589"/>
      <c r="T11" s="589"/>
      <c r="U11" s="589"/>
      <c r="V11" s="590"/>
      <c r="W11" s="588" t="s">
        <v>33</v>
      </c>
      <c r="X11" s="589"/>
      <c r="Y11" s="589"/>
      <c r="Z11" s="589"/>
      <c r="AA11" s="589"/>
      <c r="AB11" s="589"/>
      <c r="AC11" s="589"/>
      <c r="AD11" s="589"/>
      <c r="AE11" s="590"/>
      <c r="AF11" s="588" t="s">
        <v>34</v>
      </c>
      <c r="AG11" s="589"/>
      <c r="AH11" s="589"/>
      <c r="AI11" s="589"/>
      <c r="AJ11" s="589"/>
      <c r="AK11" s="590"/>
      <c r="AL11" s="588" t="s">
        <v>35</v>
      </c>
      <c r="AM11" s="589"/>
      <c r="AN11" s="589"/>
      <c r="AO11" s="589"/>
      <c r="AP11" s="589"/>
      <c r="AQ11" s="589"/>
      <c r="AR11" s="590"/>
      <c r="AS11" s="588" t="s">
        <v>171</v>
      </c>
      <c r="AT11" s="589"/>
      <c r="AU11" s="589"/>
      <c r="AV11" s="589"/>
      <c r="AW11" s="589"/>
      <c r="AX11" s="589"/>
      <c r="AY11" s="590"/>
      <c r="AZ11" s="588" t="s">
        <v>172</v>
      </c>
      <c r="BA11" s="589"/>
      <c r="BB11" s="589"/>
      <c r="BC11" s="589"/>
      <c r="BD11" s="589"/>
      <c r="BE11" s="589"/>
      <c r="BF11" s="589"/>
      <c r="BG11" s="589"/>
      <c r="BH11" s="590"/>
      <c r="BI11" s="588" t="s">
        <v>51</v>
      </c>
      <c r="BJ11" s="589"/>
      <c r="BK11" s="589"/>
      <c r="BL11" s="589"/>
      <c r="BM11" s="589"/>
      <c r="BN11" s="590"/>
      <c r="BO11" s="588" t="s">
        <v>52</v>
      </c>
      <c r="BP11" s="589"/>
      <c r="BQ11" s="589"/>
      <c r="BR11" s="589"/>
      <c r="BS11" s="589"/>
      <c r="BT11" s="589"/>
      <c r="BU11" s="590"/>
      <c r="BV11" s="588" t="s">
        <v>173</v>
      </c>
      <c r="BW11" s="589"/>
      <c r="BX11" s="589"/>
      <c r="BY11" s="589"/>
      <c r="BZ11" s="589"/>
      <c r="CA11" s="589"/>
      <c r="CB11" s="590"/>
      <c r="CC11" s="588" t="s">
        <v>165</v>
      </c>
      <c r="CD11" s="589"/>
      <c r="CE11" s="589"/>
      <c r="CF11" s="589"/>
      <c r="CG11" s="589"/>
      <c r="CH11" s="589"/>
      <c r="CI11" s="589"/>
      <c r="CJ11" s="589"/>
      <c r="CK11" s="590"/>
      <c r="CL11" s="588" t="s">
        <v>166</v>
      </c>
      <c r="CM11" s="589"/>
      <c r="CN11" s="589"/>
      <c r="CO11" s="589"/>
      <c r="CP11" s="589"/>
      <c r="CQ11" s="590"/>
      <c r="CR11" s="588" t="s">
        <v>167</v>
      </c>
      <c r="CS11" s="589"/>
      <c r="CT11" s="589"/>
      <c r="CU11" s="589"/>
      <c r="CV11" s="589"/>
      <c r="CW11" s="589"/>
      <c r="CX11" s="590"/>
      <c r="CY11" s="588" t="s">
        <v>168</v>
      </c>
      <c r="CZ11" s="589"/>
      <c r="DA11" s="589"/>
      <c r="DB11" s="589"/>
      <c r="DC11" s="589"/>
      <c r="DD11" s="589"/>
      <c r="DE11" s="590"/>
      <c r="DF11" s="588" t="s">
        <v>160</v>
      </c>
      <c r="DG11" s="589"/>
      <c r="DH11" s="589"/>
      <c r="DI11" s="589"/>
      <c r="DJ11" s="589"/>
      <c r="DK11" s="589"/>
      <c r="DL11" s="589"/>
      <c r="DM11" s="589"/>
      <c r="DN11" s="590"/>
      <c r="DO11" s="588" t="s">
        <v>161</v>
      </c>
      <c r="DP11" s="589"/>
      <c r="DQ11" s="589"/>
      <c r="DR11" s="589"/>
      <c r="DS11" s="589"/>
      <c r="DT11" s="590"/>
      <c r="DU11" s="588" t="s">
        <v>162</v>
      </c>
      <c r="DV11" s="589"/>
      <c r="DW11" s="589"/>
      <c r="DX11" s="589"/>
      <c r="DY11" s="589"/>
      <c r="DZ11" s="589"/>
      <c r="EA11" s="590"/>
      <c r="EB11" s="588" t="s">
        <v>159</v>
      </c>
      <c r="EC11" s="589"/>
      <c r="ED11" s="589"/>
      <c r="EE11" s="589"/>
      <c r="EF11" s="589"/>
      <c r="EG11" s="589"/>
      <c r="EH11" s="590"/>
      <c r="EI11" s="588">
        <v>19</v>
      </c>
      <c r="EJ11" s="589"/>
      <c r="EK11" s="589"/>
      <c r="EL11" s="589"/>
      <c r="EM11" s="589"/>
      <c r="EN11" s="589"/>
      <c r="EO11" s="589"/>
      <c r="EP11" s="589"/>
      <c r="EQ11" s="590"/>
      <c r="ER11" s="588">
        <v>20</v>
      </c>
      <c r="ES11" s="589"/>
      <c r="ET11" s="589"/>
      <c r="EU11" s="589"/>
      <c r="EV11" s="589"/>
      <c r="EW11" s="590"/>
      <c r="EX11" s="588">
        <v>21</v>
      </c>
      <c r="EY11" s="589"/>
      <c r="EZ11" s="589"/>
      <c r="FA11" s="589"/>
      <c r="FB11" s="589"/>
      <c r="FC11" s="589"/>
      <c r="FD11" s="590"/>
      <c r="FE11" s="588">
        <v>22</v>
      </c>
      <c r="FF11" s="589"/>
      <c r="FG11" s="589"/>
      <c r="FH11" s="589"/>
      <c r="FI11" s="589"/>
      <c r="FJ11" s="589"/>
      <c r="FK11" s="590"/>
      <c r="FL11" s="72"/>
      <c r="FM11" s="610"/>
      <c r="FN11" s="570" t="s">
        <v>379</v>
      </c>
      <c r="FO11" s="571"/>
      <c r="FP11" s="571"/>
      <c r="FQ11" s="571"/>
      <c r="FR11" s="571"/>
      <c r="FS11" s="570" t="s">
        <v>448</v>
      </c>
      <c r="FT11" s="571"/>
      <c r="FU11" s="571"/>
      <c r="FV11" s="571"/>
      <c r="FW11" s="572"/>
    </row>
    <row r="12" spans="1:179" s="29" customFormat="1" ht="21.75" customHeight="1" x14ac:dyDescent="0.2">
      <c r="A12" s="573"/>
      <c r="B12" s="574"/>
      <c r="C12" s="574"/>
      <c r="D12" s="574"/>
      <c r="E12" s="575"/>
      <c r="F12" s="576" t="s">
        <v>529</v>
      </c>
      <c r="G12" s="577"/>
      <c r="H12" s="577"/>
      <c r="I12" s="577"/>
      <c r="J12" s="577"/>
      <c r="K12" s="577"/>
      <c r="L12" s="577"/>
      <c r="M12" s="577"/>
      <c r="N12" s="577"/>
      <c r="O12" s="577"/>
      <c r="P12" s="577"/>
      <c r="Q12" s="577"/>
      <c r="R12" s="577"/>
      <c r="S12" s="577"/>
      <c r="T12" s="577"/>
      <c r="U12" s="577"/>
      <c r="V12" s="578"/>
      <c r="W12" s="567">
        <v>0</v>
      </c>
      <c r="X12" s="568"/>
      <c r="Y12" s="568"/>
      <c r="Z12" s="568"/>
      <c r="AA12" s="568"/>
      <c r="AB12" s="568"/>
      <c r="AC12" s="568"/>
      <c r="AD12" s="568"/>
      <c r="AE12" s="569"/>
      <c r="AF12" s="566">
        <v>0</v>
      </c>
      <c r="AG12" s="566"/>
      <c r="AH12" s="566"/>
      <c r="AI12" s="566"/>
      <c r="AJ12" s="566"/>
      <c r="AK12" s="566"/>
      <c r="AL12" s="567">
        <v>0</v>
      </c>
      <c r="AM12" s="568"/>
      <c r="AN12" s="568"/>
      <c r="AO12" s="568"/>
      <c r="AP12" s="568"/>
      <c r="AQ12" s="568"/>
      <c r="AR12" s="569"/>
      <c r="AS12" s="567">
        <v>0</v>
      </c>
      <c r="AT12" s="568"/>
      <c r="AU12" s="568"/>
      <c r="AV12" s="568"/>
      <c r="AW12" s="568"/>
      <c r="AX12" s="568"/>
      <c r="AY12" s="569"/>
      <c r="AZ12" s="567" t="s">
        <v>289</v>
      </c>
      <c r="BA12" s="568"/>
      <c r="BB12" s="568"/>
      <c r="BC12" s="568"/>
      <c r="BD12" s="568"/>
      <c r="BE12" s="568"/>
      <c r="BF12" s="568"/>
      <c r="BG12" s="568"/>
      <c r="BH12" s="569"/>
      <c r="BI12" s="566" t="s">
        <v>289</v>
      </c>
      <c r="BJ12" s="566"/>
      <c r="BK12" s="566"/>
      <c r="BL12" s="566"/>
      <c r="BM12" s="566"/>
      <c r="BN12" s="566"/>
      <c r="BO12" s="567" t="s">
        <v>289</v>
      </c>
      <c r="BP12" s="568"/>
      <c r="BQ12" s="568"/>
      <c r="BR12" s="568"/>
      <c r="BS12" s="568"/>
      <c r="BT12" s="568"/>
      <c r="BU12" s="569"/>
      <c r="BV12" s="567" t="s">
        <v>289</v>
      </c>
      <c r="BW12" s="568"/>
      <c r="BX12" s="568"/>
      <c r="BY12" s="568"/>
      <c r="BZ12" s="568"/>
      <c r="CA12" s="568"/>
      <c r="CB12" s="569"/>
      <c r="CC12" s="567" t="s">
        <v>289</v>
      </c>
      <c r="CD12" s="568"/>
      <c r="CE12" s="568"/>
      <c r="CF12" s="568"/>
      <c r="CG12" s="568"/>
      <c r="CH12" s="568"/>
      <c r="CI12" s="568"/>
      <c r="CJ12" s="568"/>
      <c r="CK12" s="569"/>
      <c r="CL12" s="566" t="s">
        <v>289</v>
      </c>
      <c r="CM12" s="566"/>
      <c r="CN12" s="566"/>
      <c r="CO12" s="566"/>
      <c r="CP12" s="566"/>
      <c r="CQ12" s="566"/>
      <c r="CR12" s="567" t="s">
        <v>289</v>
      </c>
      <c r="CS12" s="568"/>
      <c r="CT12" s="568"/>
      <c r="CU12" s="568"/>
      <c r="CV12" s="568"/>
      <c r="CW12" s="568"/>
      <c r="CX12" s="569"/>
      <c r="CY12" s="567" t="s">
        <v>289</v>
      </c>
      <c r="CZ12" s="568"/>
      <c r="DA12" s="568"/>
      <c r="DB12" s="568"/>
      <c r="DC12" s="568"/>
      <c r="DD12" s="568"/>
      <c r="DE12" s="569"/>
      <c r="DF12" s="842">
        <f>EI12/FO12</f>
        <v>2.2652210075744308</v>
      </c>
      <c r="DG12" s="843"/>
      <c r="DH12" s="843"/>
      <c r="DI12" s="843"/>
      <c r="DJ12" s="843"/>
      <c r="DK12" s="843"/>
      <c r="DL12" s="843"/>
      <c r="DM12" s="843"/>
      <c r="DN12" s="844"/>
      <c r="DO12" s="845">
        <f>ER12/FP12</f>
        <v>2.3418205424120027</v>
      </c>
      <c r="DP12" s="845"/>
      <c r="DQ12" s="845"/>
      <c r="DR12" s="845"/>
      <c r="DS12" s="845"/>
      <c r="DT12" s="845"/>
      <c r="DU12" s="842">
        <f>EX12/FQ12</f>
        <v>1.8543585293866309</v>
      </c>
      <c r="DV12" s="843"/>
      <c r="DW12" s="843"/>
      <c r="DX12" s="843"/>
      <c r="DY12" s="843"/>
      <c r="DZ12" s="843"/>
      <c r="EA12" s="844"/>
      <c r="EB12" s="842">
        <f>FE12/FR12</f>
        <v>1.8543585293866309</v>
      </c>
      <c r="EC12" s="843"/>
      <c r="ED12" s="843"/>
      <c r="EE12" s="843"/>
      <c r="EF12" s="843"/>
      <c r="EG12" s="843"/>
      <c r="EH12" s="844"/>
      <c r="EI12" s="846">
        <f>стр.3!DE57</f>
        <v>314.04571004810396</v>
      </c>
      <c r="EJ12" s="847"/>
      <c r="EK12" s="847"/>
      <c r="EL12" s="847"/>
      <c r="EM12" s="847"/>
      <c r="EN12" s="847"/>
      <c r="EO12" s="847"/>
      <c r="EP12" s="847"/>
      <c r="EQ12" s="848"/>
      <c r="ER12" s="849">
        <f>стр.3!DS57</f>
        <v>324.67</v>
      </c>
      <c r="ES12" s="849"/>
      <c r="ET12" s="849"/>
      <c r="EU12" s="849"/>
      <c r="EV12" s="849"/>
      <c r="EW12" s="849"/>
      <c r="EX12" s="849">
        <f>стр.3!EF57</f>
        <v>1410.49</v>
      </c>
      <c r="EY12" s="849"/>
      <c r="EZ12" s="849"/>
      <c r="FA12" s="849"/>
      <c r="FB12" s="849"/>
      <c r="FC12" s="849"/>
      <c r="FD12" s="849"/>
      <c r="FE12" s="849">
        <f>стр.3!ES57</f>
        <v>1410.49</v>
      </c>
      <c r="FF12" s="849"/>
      <c r="FG12" s="849"/>
      <c r="FH12" s="849"/>
      <c r="FI12" s="849"/>
      <c r="FJ12" s="849"/>
      <c r="FK12" s="849"/>
      <c r="FL12" s="74" t="s">
        <v>540</v>
      </c>
      <c r="FM12" s="75">
        <v>2024</v>
      </c>
      <c r="FN12" s="250"/>
      <c r="FO12" s="242">
        <v>138.63800000000001</v>
      </c>
      <c r="FP12" s="242">
        <v>138.63999999999999</v>
      </c>
      <c r="FQ12" s="242">
        <v>760.63499999999999</v>
      </c>
      <c r="FR12" s="255">
        <v>760.63499999999999</v>
      </c>
      <c r="FS12" s="250"/>
      <c r="FT12" s="242"/>
      <c r="FU12" s="259">
        <f>стр.3!DS57</f>
        <v>324.67</v>
      </c>
      <c r="FV12" s="259">
        <f>стр.3!EF57</f>
        <v>1410.49</v>
      </c>
      <c r="FW12" s="190">
        <f>стр.3!ES57</f>
        <v>1410.49</v>
      </c>
    </row>
    <row r="13" spans="1:179" s="29" customFormat="1" ht="21.75" customHeight="1" x14ac:dyDescent="0.2">
      <c r="A13" s="573"/>
      <c r="B13" s="574"/>
      <c r="C13" s="574"/>
      <c r="D13" s="574"/>
      <c r="E13" s="575"/>
      <c r="F13" s="576" t="s">
        <v>530</v>
      </c>
      <c r="G13" s="577"/>
      <c r="H13" s="577"/>
      <c r="I13" s="577"/>
      <c r="J13" s="577"/>
      <c r="K13" s="577"/>
      <c r="L13" s="577"/>
      <c r="M13" s="577"/>
      <c r="N13" s="577"/>
      <c r="O13" s="577"/>
      <c r="P13" s="577"/>
      <c r="Q13" s="577"/>
      <c r="R13" s="577"/>
      <c r="S13" s="577"/>
      <c r="T13" s="577"/>
      <c r="U13" s="577"/>
      <c r="V13" s="578"/>
      <c r="W13" s="567">
        <v>0</v>
      </c>
      <c r="X13" s="568"/>
      <c r="Y13" s="568"/>
      <c r="Z13" s="568"/>
      <c r="AA13" s="568"/>
      <c r="AB13" s="568"/>
      <c r="AC13" s="568"/>
      <c r="AD13" s="568"/>
      <c r="AE13" s="569"/>
      <c r="AF13" s="566">
        <v>0</v>
      </c>
      <c r="AG13" s="566"/>
      <c r="AH13" s="566"/>
      <c r="AI13" s="566"/>
      <c r="AJ13" s="566"/>
      <c r="AK13" s="566"/>
      <c r="AL13" s="567">
        <v>0</v>
      </c>
      <c r="AM13" s="568"/>
      <c r="AN13" s="568"/>
      <c r="AO13" s="568"/>
      <c r="AP13" s="568"/>
      <c r="AQ13" s="568"/>
      <c r="AR13" s="569"/>
      <c r="AS13" s="567">
        <v>0</v>
      </c>
      <c r="AT13" s="568"/>
      <c r="AU13" s="568"/>
      <c r="AV13" s="568"/>
      <c r="AW13" s="568"/>
      <c r="AX13" s="568"/>
      <c r="AY13" s="569"/>
      <c r="AZ13" s="567" t="s">
        <v>289</v>
      </c>
      <c r="BA13" s="568"/>
      <c r="BB13" s="568"/>
      <c r="BC13" s="568"/>
      <c r="BD13" s="568"/>
      <c r="BE13" s="568"/>
      <c r="BF13" s="568"/>
      <c r="BG13" s="568"/>
      <c r="BH13" s="569"/>
      <c r="BI13" s="566" t="s">
        <v>289</v>
      </c>
      <c r="BJ13" s="566"/>
      <c r="BK13" s="566"/>
      <c r="BL13" s="566"/>
      <c r="BM13" s="566"/>
      <c r="BN13" s="566"/>
      <c r="BO13" s="567" t="s">
        <v>289</v>
      </c>
      <c r="BP13" s="568"/>
      <c r="BQ13" s="568"/>
      <c r="BR13" s="568"/>
      <c r="BS13" s="568"/>
      <c r="BT13" s="568"/>
      <c r="BU13" s="569"/>
      <c r="BV13" s="567" t="s">
        <v>289</v>
      </c>
      <c r="BW13" s="568"/>
      <c r="BX13" s="568"/>
      <c r="BY13" s="568"/>
      <c r="BZ13" s="568"/>
      <c r="CA13" s="568"/>
      <c r="CB13" s="569"/>
      <c r="CC13" s="567" t="s">
        <v>289</v>
      </c>
      <c r="CD13" s="568"/>
      <c r="CE13" s="568"/>
      <c r="CF13" s="568"/>
      <c r="CG13" s="568"/>
      <c r="CH13" s="568"/>
      <c r="CI13" s="568"/>
      <c r="CJ13" s="568"/>
      <c r="CK13" s="569"/>
      <c r="CL13" s="566" t="s">
        <v>289</v>
      </c>
      <c r="CM13" s="566"/>
      <c r="CN13" s="566"/>
      <c r="CO13" s="566"/>
      <c r="CP13" s="566"/>
      <c r="CQ13" s="566"/>
      <c r="CR13" s="567" t="s">
        <v>289</v>
      </c>
      <c r="CS13" s="568"/>
      <c r="CT13" s="568"/>
      <c r="CU13" s="568"/>
      <c r="CV13" s="568"/>
      <c r="CW13" s="568"/>
      <c r="CX13" s="569"/>
      <c r="CY13" s="567" t="s">
        <v>289</v>
      </c>
      <c r="CZ13" s="568"/>
      <c r="DA13" s="568"/>
      <c r="DB13" s="568"/>
      <c r="DC13" s="568"/>
      <c r="DD13" s="568"/>
      <c r="DE13" s="569"/>
      <c r="DF13" s="842">
        <f t="shared" ref="DF13:DF17" si="0">EI13/FO13</f>
        <v>1.8128666535959581</v>
      </c>
      <c r="DG13" s="843"/>
      <c r="DH13" s="843"/>
      <c r="DI13" s="843"/>
      <c r="DJ13" s="843"/>
      <c r="DK13" s="843"/>
      <c r="DL13" s="843"/>
      <c r="DM13" s="843"/>
      <c r="DN13" s="844"/>
      <c r="DO13" s="845">
        <f t="shared" ref="DO13:DO17" si="1">ER13/FP13</f>
        <v>2.1271682277619322</v>
      </c>
      <c r="DP13" s="845"/>
      <c r="DQ13" s="845"/>
      <c r="DR13" s="845"/>
      <c r="DS13" s="845"/>
      <c r="DT13" s="845"/>
      <c r="DU13" s="842">
        <f t="shared" ref="DU13:DU17" si="2">EX13/FQ13</f>
        <v>2.0998234410485326</v>
      </c>
      <c r="DV13" s="843"/>
      <c r="DW13" s="843"/>
      <c r="DX13" s="843"/>
      <c r="DY13" s="843"/>
      <c r="DZ13" s="843"/>
      <c r="EA13" s="844"/>
      <c r="EB13" s="842">
        <f t="shared" ref="EB13:EB17" si="3">FE13/FR13</f>
        <v>2.0998234410485326</v>
      </c>
      <c r="EC13" s="843"/>
      <c r="ED13" s="843"/>
      <c r="EE13" s="843"/>
      <c r="EF13" s="843"/>
      <c r="EG13" s="843"/>
      <c r="EH13" s="844"/>
      <c r="EI13" s="846">
        <f>стр.3!DE59</f>
        <v>652.33105943004796</v>
      </c>
      <c r="EJ13" s="847"/>
      <c r="EK13" s="847"/>
      <c r="EL13" s="847"/>
      <c r="EM13" s="847"/>
      <c r="EN13" s="847"/>
      <c r="EO13" s="847"/>
      <c r="EP13" s="847"/>
      <c r="EQ13" s="848"/>
      <c r="ER13" s="849">
        <f>стр.3!DS59</f>
        <v>987.44</v>
      </c>
      <c r="ES13" s="849"/>
      <c r="ET13" s="849"/>
      <c r="EU13" s="849"/>
      <c r="EV13" s="849"/>
      <c r="EW13" s="849"/>
      <c r="EX13" s="849">
        <f>стр.3!EF59</f>
        <v>1179.79</v>
      </c>
      <c r="EY13" s="849"/>
      <c r="EZ13" s="849"/>
      <c r="FA13" s="849"/>
      <c r="FB13" s="849"/>
      <c r="FC13" s="849"/>
      <c r="FD13" s="849"/>
      <c r="FE13" s="849">
        <f>стр.3!ES59</f>
        <v>1179.79</v>
      </c>
      <c r="FF13" s="849"/>
      <c r="FG13" s="849"/>
      <c r="FH13" s="849"/>
      <c r="FI13" s="849"/>
      <c r="FJ13" s="849"/>
      <c r="FK13" s="849"/>
      <c r="FL13" s="74" t="s">
        <v>540</v>
      </c>
      <c r="FM13" s="75">
        <v>2025</v>
      </c>
      <c r="FN13" s="250"/>
      <c r="FO13" s="242">
        <v>359.834</v>
      </c>
      <c r="FP13" s="243">
        <v>464.20400000000001</v>
      </c>
      <c r="FQ13" s="242">
        <v>561.85199999999998</v>
      </c>
      <c r="FR13" s="224">
        <v>561.85199999999998</v>
      </c>
      <c r="FS13" s="262"/>
      <c r="FT13" s="243"/>
      <c r="FU13" s="259">
        <f>стр.3!DS59</f>
        <v>987.44</v>
      </c>
      <c r="FV13" s="259">
        <f>стр.3!EF59</f>
        <v>1179.79</v>
      </c>
      <c r="FW13" s="190">
        <f>стр.3!ES59</f>
        <v>1179.79</v>
      </c>
    </row>
    <row r="14" spans="1:179" s="29" customFormat="1" ht="21.75" customHeight="1" x14ac:dyDescent="0.2">
      <c r="A14" s="573"/>
      <c r="B14" s="574"/>
      <c r="C14" s="574"/>
      <c r="D14" s="574"/>
      <c r="E14" s="575"/>
      <c r="F14" s="576" t="s">
        <v>531</v>
      </c>
      <c r="G14" s="577"/>
      <c r="H14" s="577"/>
      <c r="I14" s="577"/>
      <c r="J14" s="577"/>
      <c r="K14" s="577"/>
      <c r="L14" s="577"/>
      <c r="M14" s="577"/>
      <c r="N14" s="577"/>
      <c r="O14" s="577"/>
      <c r="P14" s="577"/>
      <c r="Q14" s="577"/>
      <c r="R14" s="577"/>
      <c r="S14" s="577"/>
      <c r="T14" s="577"/>
      <c r="U14" s="577"/>
      <c r="V14" s="578"/>
      <c r="W14" s="567">
        <v>0</v>
      </c>
      <c r="X14" s="568"/>
      <c r="Y14" s="568"/>
      <c r="Z14" s="568"/>
      <c r="AA14" s="568"/>
      <c r="AB14" s="568"/>
      <c r="AC14" s="568"/>
      <c r="AD14" s="568"/>
      <c r="AE14" s="569"/>
      <c r="AF14" s="566">
        <v>0</v>
      </c>
      <c r="AG14" s="566"/>
      <c r="AH14" s="566"/>
      <c r="AI14" s="566"/>
      <c r="AJ14" s="566"/>
      <c r="AK14" s="566"/>
      <c r="AL14" s="567">
        <v>0</v>
      </c>
      <c r="AM14" s="568"/>
      <c r="AN14" s="568"/>
      <c r="AO14" s="568"/>
      <c r="AP14" s="568"/>
      <c r="AQ14" s="568"/>
      <c r="AR14" s="569"/>
      <c r="AS14" s="567">
        <v>0</v>
      </c>
      <c r="AT14" s="568"/>
      <c r="AU14" s="568"/>
      <c r="AV14" s="568"/>
      <c r="AW14" s="568"/>
      <c r="AX14" s="568"/>
      <c r="AY14" s="569"/>
      <c r="AZ14" s="567" t="s">
        <v>289</v>
      </c>
      <c r="BA14" s="568"/>
      <c r="BB14" s="568"/>
      <c r="BC14" s="568"/>
      <c r="BD14" s="568"/>
      <c r="BE14" s="568"/>
      <c r="BF14" s="568"/>
      <c r="BG14" s="568"/>
      <c r="BH14" s="569"/>
      <c r="BI14" s="566" t="s">
        <v>289</v>
      </c>
      <c r="BJ14" s="566"/>
      <c r="BK14" s="566"/>
      <c r="BL14" s="566"/>
      <c r="BM14" s="566"/>
      <c r="BN14" s="566"/>
      <c r="BO14" s="567" t="s">
        <v>289</v>
      </c>
      <c r="BP14" s="568"/>
      <c r="BQ14" s="568"/>
      <c r="BR14" s="568"/>
      <c r="BS14" s="568"/>
      <c r="BT14" s="568"/>
      <c r="BU14" s="569"/>
      <c r="BV14" s="567" t="s">
        <v>289</v>
      </c>
      <c r="BW14" s="568"/>
      <c r="BX14" s="568"/>
      <c r="BY14" s="568"/>
      <c r="BZ14" s="568"/>
      <c r="CA14" s="568"/>
      <c r="CB14" s="569"/>
      <c r="CC14" s="567" t="s">
        <v>289</v>
      </c>
      <c r="CD14" s="568"/>
      <c r="CE14" s="568"/>
      <c r="CF14" s="568"/>
      <c r="CG14" s="568"/>
      <c r="CH14" s="568"/>
      <c r="CI14" s="568"/>
      <c r="CJ14" s="568"/>
      <c r="CK14" s="569"/>
      <c r="CL14" s="566" t="s">
        <v>289</v>
      </c>
      <c r="CM14" s="566"/>
      <c r="CN14" s="566"/>
      <c r="CO14" s="566"/>
      <c r="CP14" s="566"/>
      <c r="CQ14" s="566"/>
      <c r="CR14" s="567" t="s">
        <v>289</v>
      </c>
      <c r="CS14" s="568"/>
      <c r="CT14" s="568"/>
      <c r="CU14" s="568"/>
      <c r="CV14" s="568"/>
      <c r="CW14" s="568"/>
      <c r="CX14" s="569"/>
      <c r="CY14" s="567" t="s">
        <v>289</v>
      </c>
      <c r="CZ14" s="568"/>
      <c r="DA14" s="568"/>
      <c r="DB14" s="568"/>
      <c r="DC14" s="568"/>
      <c r="DD14" s="568"/>
      <c r="DE14" s="569"/>
      <c r="DF14" s="842">
        <f t="shared" si="0"/>
        <v>1.2272653414364501</v>
      </c>
      <c r="DG14" s="843"/>
      <c r="DH14" s="843"/>
      <c r="DI14" s="843"/>
      <c r="DJ14" s="843"/>
      <c r="DK14" s="843"/>
      <c r="DL14" s="843"/>
      <c r="DM14" s="843"/>
      <c r="DN14" s="844"/>
      <c r="DO14" s="845">
        <f t="shared" si="1"/>
        <v>1.6136832997298114</v>
      </c>
      <c r="DP14" s="845"/>
      <c r="DQ14" s="845"/>
      <c r="DR14" s="845"/>
      <c r="DS14" s="845"/>
      <c r="DT14" s="845"/>
      <c r="DU14" s="842">
        <f t="shared" si="2"/>
        <v>2.0653417620852235</v>
      </c>
      <c r="DV14" s="843"/>
      <c r="DW14" s="843"/>
      <c r="DX14" s="843"/>
      <c r="DY14" s="843"/>
      <c r="DZ14" s="843"/>
      <c r="EA14" s="844"/>
      <c r="EB14" s="842">
        <f t="shared" si="3"/>
        <v>2.0653417620852235</v>
      </c>
      <c r="EC14" s="843"/>
      <c r="ED14" s="843"/>
      <c r="EE14" s="843"/>
      <c r="EF14" s="843"/>
      <c r="EG14" s="843"/>
      <c r="EH14" s="844"/>
      <c r="EI14" s="846">
        <f>стр.3!DE61</f>
        <v>388.53502538399999</v>
      </c>
      <c r="EJ14" s="847"/>
      <c r="EK14" s="847"/>
      <c r="EL14" s="847"/>
      <c r="EM14" s="847"/>
      <c r="EN14" s="847"/>
      <c r="EO14" s="847"/>
      <c r="EP14" s="847"/>
      <c r="EQ14" s="848"/>
      <c r="ER14" s="849">
        <f>стр.3!DS61</f>
        <v>790.75</v>
      </c>
      <c r="ES14" s="849"/>
      <c r="ET14" s="849"/>
      <c r="EU14" s="849"/>
      <c r="EV14" s="849"/>
      <c r="EW14" s="849"/>
      <c r="EX14" s="849">
        <f>стр.3!EF61</f>
        <v>1018.04</v>
      </c>
      <c r="EY14" s="849"/>
      <c r="EZ14" s="849"/>
      <c r="FA14" s="849"/>
      <c r="FB14" s="849"/>
      <c r="FC14" s="849"/>
      <c r="FD14" s="849"/>
      <c r="FE14" s="849">
        <f>стр.3!ES61</f>
        <v>1018.04</v>
      </c>
      <c r="FF14" s="849"/>
      <c r="FG14" s="849"/>
      <c r="FH14" s="849"/>
      <c r="FI14" s="849"/>
      <c r="FJ14" s="849"/>
      <c r="FK14" s="849"/>
      <c r="FL14" s="74" t="s">
        <v>540</v>
      </c>
      <c r="FM14" s="75">
        <v>2024</v>
      </c>
      <c r="FN14" s="250"/>
      <c r="FO14" s="242">
        <v>316.58600000000001</v>
      </c>
      <c r="FP14" s="243">
        <v>490.02800000000002</v>
      </c>
      <c r="FQ14" s="243">
        <v>492.916</v>
      </c>
      <c r="FR14" s="256">
        <v>492.916</v>
      </c>
      <c r="FS14" s="263"/>
      <c r="FT14" s="244"/>
      <c r="FU14" s="259">
        <f>стр.3!DS61</f>
        <v>790.75</v>
      </c>
      <c r="FV14" s="259">
        <f>стр.3!EF61</f>
        <v>1018.04</v>
      </c>
      <c r="FW14" s="190">
        <f>стр.3!ES61</f>
        <v>1018.04</v>
      </c>
    </row>
    <row r="15" spans="1:179" s="29" customFormat="1" ht="21.75" customHeight="1" x14ac:dyDescent="0.2">
      <c r="A15" s="573"/>
      <c r="B15" s="574"/>
      <c r="C15" s="574"/>
      <c r="D15" s="574"/>
      <c r="E15" s="575"/>
      <c r="F15" s="576" t="s">
        <v>532</v>
      </c>
      <c r="G15" s="577"/>
      <c r="H15" s="577"/>
      <c r="I15" s="577"/>
      <c r="J15" s="577"/>
      <c r="K15" s="577"/>
      <c r="L15" s="577"/>
      <c r="M15" s="577"/>
      <c r="N15" s="577"/>
      <c r="O15" s="577"/>
      <c r="P15" s="577"/>
      <c r="Q15" s="577"/>
      <c r="R15" s="577"/>
      <c r="S15" s="577"/>
      <c r="T15" s="577"/>
      <c r="U15" s="577"/>
      <c r="V15" s="578"/>
      <c r="W15" s="567">
        <v>0</v>
      </c>
      <c r="X15" s="568"/>
      <c r="Y15" s="568"/>
      <c r="Z15" s="568"/>
      <c r="AA15" s="568"/>
      <c r="AB15" s="568"/>
      <c r="AC15" s="568"/>
      <c r="AD15" s="568"/>
      <c r="AE15" s="569"/>
      <c r="AF15" s="566">
        <v>0</v>
      </c>
      <c r="AG15" s="566"/>
      <c r="AH15" s="566"/>
      <c r="AI15" s="566"/>
      <c r="AJ15" s="566"/>
      <c r="AK15" s="566"/>
      <c r="AL15" s="567">
        <v>0</v>
      </c>
      <c r="AM15" s="568"/>
      <c r="AN15" s="568"/>
      <c r="AO15" s="568"/>
      <c r="AP15" s="568"/>
      <c r="AQ15" s="568"/>
      <c r="AR15" s="569"/>
      <c r="AS15" s="567">
        <v>0</v>
      </c>
      <c r="AT15" s="568"/>
      <c r="AU15" s="568"/>
      <c r="AV15" s="568"/>
      <c r="AW15" s="568"/>
      <c r="AX15" s="568"/>
      <c r="AY15" s="569"/>
      <c r="AZ15" s="567" t="s">
        <v>289</v>
      </c>
      <c r="BA15" s="568"/>
      <c r="BB15" s="568"/>
      <c r="BC15" s="568"/>
      <c r="BD15" s="568"/>
      <c r="BE15" s="568"/>
      <c r="BF15" s="568"/>
      <c r="BG15" s="568"/>
      <c r="BH15" s="569"/>
      <c r="BI15" s="566" t="s">
        <v>289</v>
      </c>
      <c r="BJ15" s="566"/>
      <c r="BK15" s="566"/>
      <c r="BL15" s="566"/>
      <c r="BM15" s="566"/>
      <c r="BN15" s="566"/>
      <c r="BO15" s="567" t="s">
        <v>289</v>
      </c>
      <c r="BP15" s="568"/>
      <c r="BQ15" s="568"/>
      <c r="BR15" s="568"/>
      <c r="BS15" s="568"/>
      <c r="BT15" s="568"/>
      <c r="BU15" s="569"/>
      <c r="BV15" s="567" t="s">
        <v>289</v>
      </c>
      <c r="BW15" s="568"/>
      <c r="BX15" s="568"/>
      <c r="BY15" s="568"/>
      <c r="BZ15" s="568"/>
      <c r="CA15" s="568"/>
      <c r="CB15" s="569"/>
      <c r="CC15" s="567" t="s">
        <v>289</v>
      </c>
      <c r="CD15" s="568"/>
      <c r="CE15" s="568"/>
      <c r="CF15" s="568"/>
      <c r="CG15" s="568"/>
      <c r="CH15" s="568"/>
      <c r="CI15" s="568"/>
      <c r="CJ15" s="568"/>
      <c r="CK15" s="569"/>
      <c r="CL15" s="566" t="s">
        <v>289</v>
      </c>
      <c r="CM15" s="566"/>
      <c r="CN15" s="566"/>
      <c r="CO15" s="566"/>
      <c r="CP15" s="566"/>
      <c r="CQ15" s="566"/>
      <c r="CR15" s="567" t="s">
        <v>289</v>
      </c>
      <c r="CS15" s="568"/>
      <c r="CT15" s="568"/>
      <c r="CU15" s="568"/>
      <c r="CV15" s="568"/>
      <c r="CW15" s="568"/>
      <c r="CX15" s="569"/>
      <c r="CY15" s="567" t="s">
        <v>289</v>
      </c>
      <c r="CZ15" s="568"/>
      <c r="DA15" s="568"/>
      <c r="DB15" s="568"/>
      <c r="DC15" s="568"/>
      <c r="DD15" s="568"/>
      <c r="DE15" s="569"/>
      <c r="DF15" s="842">
        <f t="shared" si="0"/>
        <v>1.462209497559813</v>
      </c>
      <c r="DG15" s="843"/>
      <c r="DH15" s="843"/>
      <c r="DI15" s="843"/>
      <c r="DJ15" s="843"/>
      <c r="DK15" s="843"/>
      <c r="DL15" s="843"/>
      <c r="DM15" s="843"/>
      <c r="DN15" s="844"/>
      <c r="DO15" s="845">
        <f t="shared" si="1"/>
        <v>2.470608104104199</v>
      </c>
      <c r="DP15" s="845"/>
      <c r="DQ15" s="845"/>
      <c r="DR15" s="845"/>
      <c r="DS15" s="845"/>
      <c r="DT15" s="845"/>
      <c r="DU15" s="842">
        <f t="shared" si="2"/>
        <v>2.2776260339164573</v>
      </c>
      <c r="DV15" s="843"/>
      <c r="DW15" s="843"/>
      <c r="DX15" s="843"/>
      <c r="DY15" s="843"/>
      <c r="DZ15" s="843"/>
      <c r="EA15" s="844"/>
      <c r="EB15" s="842">
        <f t="shared" si="3"/>
        <v>2.2776260339164573</v>
      </c>
      <c r="EC15" s="843"/>
      <c r="ED15" s="843"/>
      <c r="EE15" s="843"/>
      <c r="EF15" s="843"/>
      <c r="EG15" s="843"/>
      <c r="EH15" s="844"/>
      <c r="EI15" s="846">
        <f>стр.3!DE63</f>
        <v>721.06580325345988</v>
      </c>
      <c r="EJ15" s="847"/>
      <c r="EK15" s="847"/>
      <c r="EL15" s="847"/>
      <c r="EM15" s="847"/>
      <c r="EN15" s="847"/>
      <c r="EO15" s="847"/>
      <c r="EP15" s="847"/>
      <c r="EQ15" s="848"/>
      <c r="ER15" s="849">
        <f>стр.3!DS63</f>
        <v>1500.93</v>
      </c>
      <c r="ES15" s="849"/>
      <c r="ET15" s="849"/>
      <c r="EU15" s="849"/>
      <c r="EV15" s="849"/>
      <c r="EW15" s="849"/>
      <c r="EX15" s="849">
        <f>стр.3!EF63</f>
        <v>1959.93</v>
      </c>
      <c r="EY15" s="849"/>
      <c r="EZ15" s="849"/>
      <c r="FA15" s="849"/>
      <c r="FB15" s="849"/>
      <c r="FC15" s="849"/>
      <c r="FD15" s="849"/>
      <c r="FE15" s="849">
        <f>стр.3!ES63</f>
        <v>1959.93</v>
      </c>
      <c r="FF15" s="849"/>
      <c r="FG15" s="849"/>
      <c r="FH15" s="849"/>
      <c r="FI15" s="849"/>
      <c r="FJ15" s="849"/>
      <c r="FK15" s="849"/>
      <c r="FL15" s="74" t="s">
        <v>540</v>
      </c>
      <c r="FM15" s="75">
        <v>2024</v>
      </c>
      <c r="FN15" s="250"/>
      <c r="FO15" s="242">
        <v>493.13440000000003</v>
      </c>
      <c r="FP15" s="243">
        <v>607.51440000000002</v>
      </c>
      <c r="FQ15" s="243">
        <v>860.51440000000002</v>
      </c>
      <c r="FR15" s="224">
        <v>860.51440000000002</v>
      </c>
      <c r="FS15" s="262"/>
      <c r="FT15" s="243"/>
      <c r="FU15" s="259">
        <f>стр.3!DS63</f>
        <v>1500.93</v>
      </c>
      <c r="FV15" s="259">
        <f>стр.3!EF63</f>
        <v>1959.93</v>
      </c>
      <c r="FW15" s="190">
        <f>стр.3!ES63</f>
        <v>1959.93</v>
      </c>
    </row>
    <row r="16" spans="1:179" s="29" customFormat="1" ht="21.75" customHeight="1" x14ac:dyDescent="0.2">
      <c r="A16" s="573"/>
      <c r="B16" s="574"/>
      <c r="C16" s="574"/>
      <c r="D16" s="574"/>
      <c r="E16" s="575"/>
      <c r="F16" s="576" t="s">
        <v>533</v>
      </c>
      <c r="G16" s="577"/>
      <c r="H16" s="577"/>
      <c r="I16" s="577"/>
      <c r="J16" s="577"/>
      <c r="K16" s="577"/>
      <c r="L16" s="577"/>
      <c r="M16" s="577"/>
      <c r="N16" s="577"/>
      <c r="O16" s="577"/>
      <c r="P16" s="577"/>
      <c r="Q16" s="577"/>
      <c r="R16" s="577"/>
      <c r="S16" s="577"/>
      <c r="T16" s="577"/>
      <c r="U16" s="577"/>
      <c r="V16" s="578"/>
      <c r="W16" s="567">
        <v>0</v>
      </c>
      <c r="X16" s="568"/>
      <c r="Y16" s="568"/>
      <c r="Z16" s="568"/>
      <c r="AA16" s="568"/>
      <c r="AB16" s="568"/>
      <c r="AC16" s="568"/>
      <c r="AD16" s="568"/>
      <c r="AE16" s="569"/>
      <c r="AF16" s="566">
        <v>0</v>
      </c>
      <c r="AG16" s="566"/>
      <c r="AH16" s="566"/>
      <c r="AI16" s="566"/>
      <c r="AJ16" s="566"/>
      <c r="AK16" s="566"/>
      <c r="AL16" s="567">
        <v>0</v>
      </c>
      <c r="AM16" s="568"/>
      <c r="AN16" s="568"/>
      <c r="AO16" s="568"/>
      <c r="AP16" s="568"/>
      <c r="AQ16" s="568"/>
      <c r="AR16" s="569"/>
      <c r="AS16" s="567">
        <v>0</v>
      </c>
      <c r="AT16" s="568"/>
      <c r="AU16" s="568"/>
      <c r="AV16" s="568"/>
      <c r="AW16" s="568"/>
      <c r="AX16" s="568"/>
      <c r="AY16" s="569"/>
      <c r="AZ16" s="567" t="s">
        <v>289</v>
      </c>
      <c r="BA16" s="568"/>
      <c r="BB16" s="568"/>
      <c r="BC16" s="568"/>
      <c r="BD16" s="568"/>
      <c r="BE16" s="568"/>
      <c r="BF16" s="568"/>
      <c r="BG16" s="568"/>
      <c r="BH16" s="569"/>
      <c r="BI16" s="566" t="s">
        <v>289</v>
      </c>
      <c r="BJ16" s="566"/>
      <c r="BK16" s="566"/>
      <c r="BL16" s="566"/>
      <c r="BM16" s="566"/>
      <c r="BN16" s="566"/>
      <c r="BO16" s="567" t="s">
        <v>289</v>
      </c>
      <c r="BP16" s="568"/>
      <c r="BQ16" s="568"/>
      <c r="BR16" s="568"/>
      <c r="BS16" s="568"/>
      <c r="BT16" s="568"/>
      <c r="BU16" s="569"/>
      <c r="BV16" s="567" t="s">
        <v>289</v>
      </c>
      <c r="BW16" s="568"/>
      <c r="BX16" s="568"/>
      <c r="BY16" s="568"/>
      <c r="BZ16" s="568"/>
      <c r="CA16" s="568"/>
      <c r="CB16" s="569"/>
      <c r="CC16" s="567" t="s">
        <v>289</v>
      </c>
      <c r="CD16" s="568"/>
      <c r="CE16" s="568"/>
      <c r="CF16" s="568"/>
      <c r="CG16" s="568"/>
      <c r="CH16" s="568"/>
      <c r="CI16" s="568"/>
      <c r="CJ16" s="568"/>
      <c r="CK16" s="569"/>
      <c r="CL16" s="566" t="s">
        <v>289</v>
      </c>
      <c r="CM16" s="566"/>
      <c r="CN16" s="566"/>
      <c r="CO16" s="566"/>
      <c r="CP16" s="566"/>
      <c r="CQ16" s="566"/>
      <c r="CR16" s="567" t="s">
        <v>289</v>
      </c>
      <c r="CS16" s="568"/>
      <c r="CT16" s="568"/>
      <c r="CU16" s="568"/>
      <c r="CV16" s="568"/>
      <c r="CW16" s="568"/>
      <c r="CX16" s="569"/>
      <c r="CY16" s="567" t="s">
        <v>289</v>
      </c>
      <c r="CZ16" s="568"/>
      <c r="DA16" s="568"/>
      <c r="DB16" s="568"/>
      <c r="DC16" s="568"/>
      <c r="DD16" s="568"/>
      <c r="DE16" s="569"/>
      <c r="DF16" s="842">
        <f t="shared" si="0"/>
        <v>3.0469156796746963</v>
      </c>
      <c r="DG16" s="843"/>
      <c r="DH16" s="843"/>
      <c r="DI16" s="843"/>
      <c r="DJ16" s="843"/>
      <c r="DK16" s="843"/>
      <c r="DL16" s="843"/>
      <c r="DM16" s="843"/>
      <c r="DN16" s="844"/>
      <c r="DO16" s="845">
        <f t="shared" si="1"/>
        <v>1.7199485392278242</v>
      </c>
      <c r="DP16" s="845"/>
      <c r="DQ16" s="845"/>
      <c r="DR16" s="845"/>
      <c r="DS16" s="845"/>
      <c r="DT16" s="845"/>
      <c r="DU16" s="842">
        <f t="shared" si="2"/>
        <v>2.2624226475606997</v>
      </c>
      <c r="DV16" s="843"/>
      <c r="DW16" s="843"/>
      <c r="DX16" s="843"/>
      <c r="DY16" s="843"/>
      <c r="DZ16" s="843"/>
      <c r="EA16" s="844"/>
      <c r="EB16" s="842">
        <f t="shared" si="3"/>
        <v>2.1610897666408011</v>
      </c>
      <c r="EC16" s="843"/>
      <c r="ED16" s="843"/>
      <c r="EE16" s="843"/>
      <c r="EF16" s="843"/>
      <c r="EG16" s="843"/>
      <c r="EH16" s="844"/>
      <c r="EI16" s="846">
        <f>стр.3!DE65</f>
        <v>1383.1108098001723</v>
      </c>
      <c r="EJ16" s="847"/>
      <c r="EK16" s="847"/>
      <c r="EL16" s="847"/>
      <c r="EM16" s="847"/>
      <c r="EN16" s="847"/>
      <c r="EO16" s="847"/>
      <c r="EP16" s="847"/>
      <c r="EQ16" s="848"/>
      <c r="ER16" s="849">
        <f>стр.3!DS65</f>
        <v>780.75</v>
      </c>
      <c r="ES16" s="849"/>
      <c r="ET16" s="849"/>
      <c r="EU16" s="849"/>
      <c r="EV16" s="849"/>
      <c r="EW16" s="849"/>
      <c r="EX16" s="849">
        <f>стр.3!EF65</f>
        <v>1100.4649999999999</v>
      </c>
      <c r="EY16" s="849"/>
      <c r="EZ16" s="849"/>
      <c r="FA16" s="849"/>
      <c r="FB16" s="849"/>
      <c r="FC16" s="849"/>
      <c r="FD16" s="849"/>
      <c r="FE16" s="849">
        <f>стр.3!ES65</f>
        <v>1141.855</v>
      </c>
      <c r="FF16" s="849"/>
      <c r="FG16" s="849"/>
      <c r="FH16" s="849"/>
      <c r="FI16" s="849"/>
      <c r="FJ16" s="849"/>
      <c r="FK16" s="849"/>
      <c r="FL16" s="74" t="s">
        <v>540</v>
      </c>
      <c r="FM16" s="75">
        <v>2023</v>
      </c>
      <c r="FN16" s="250"/>
      <c r="FO16" s="242">
        <v>453.93799999999999</v>
      </c>
      <c r="FP16" s="243">
        <v>453.93799999999999</v>
      </c>
      <c r="FQ16" s="243">
        <v>486.41</v>
      </c>
      <c r="FR16" s="224">
        <v>528.37</v>
      </c>
      <c r="FS16" s="262"/>
      <c r="FT16" s="243"/>
      <c r="FU16" s="259">
        <f>стр.3!DS65</f>
        <v>780.75</v>
      </c>
      <c r="FV16" s="259">
        <f>стр.3!EF65</f>
        <v>1100.4649999999999</v>
      </c>
      <c r="FW16" s="190">
        <f>стр.3!ES65</f>
        <v>1141.855</v>
      </c>
    </row>
    <row r="17" spans="1:179" s="29" customFormat="1" ht="21.75" customHeight="1" x14ac:dyDescent="0.2">
      <c r="A17" s="573"/>
      <c r="B17" s="574"/>
      <c r="C17" s="574"/>
      <c r="D17" s="574"/>
      <c r="E17" s="575"/>
      <c r="F17" s="576" t="s">
        <v>528</v>
      </c>
      <c r="G17" s="577"/>
      <c r="H17" s="577"/>
      <c r="I17" s="577"/>
      <c r="J17" s="577"/>
      <c r="K17" s="577"/>
      <c r="L17" s="577"/>
      <c r="M17" s="577"/>
      <c r="N17" s="577"/>
      <c r="O17" s="577"/>
      <c r="P17" s="577"/>
      <c r="Q17" s="577"/>
      <c r="R17" s="577"/>
      <c r="S17" s="577"/>
      <c r="T17" s="577"/>
      <c r="U17" s="577"/>
      <c r="V17" s="578"/>
      <c r="W17" s="567">
        <v>0</v>
      </c>
      <c r="X17" s="568"/>
      <c r="Y17" s="568"/>
      <c r="Z17" s="568"/>
      <c r="AA17" s="568"/>
      <c r="AB17" s="568"/>
      <c r="AC17" s="568"/>
      <c r="AD17" s="568"/>
      <c r="AE17" s="569"/>
      <c r="AF17" s="566">
        <v>0</v>
      </c>
      <c r="AG17" s="566"/>
      <c r="AH17" s="566"/>
      <c r="AI17" s="566"/>
      <c r="AJ17" s="566"/>
      <c r="AK17" s="566"/>
      <c r="AL17" s="567">
        <v>0</v>
      </c>
      <c r="AM17" s="568"/>
      <c r="AN17" s="568"/>
      <c r="AO17" s="568"/>
      <c r="AP17" s="568"/>
      <c r="AQ17" s="568"/>
      <c r="AR17" s="569"/>
      <c r="AS17" s="567">
        <v>0</v>
      </c>
      <c r="AT17" s="568"/>
      <c r="AU17" s="568"/>
      <c r="AV17" s="568"/>
      <c r="AW17" s="568"/>
      <c r="AX17" s="568"/>
      <c r="AY17" s="569"/>
      <c r="AZ17" s="567" t="s">
        <v>289</v>
      </c>
      <c r="BA17" s="568"/>
      <c r="BB17" s="568"/>
      <c r="BC17" s="568"/>
      <c r="BD17" s="568"/>
      <c r="BE17" s="568"/>
      <c r="BF17" s="568"/>
      <c r="BG17" s="568"/>
      <c r="BH17" s="569"/>
      <c r="BI17" s="566" t="s">
        <v>289</v>
      </c>
      <c r="BJ17" s="566"/>
      <c r="BK17" s="566"/>
      <c r="BL17" s="566"/>
      <c r="BM17" s="566"/>
      <c r="BN17" s="566"/>
      <c r="BO17" s="567" t="s">
        <v>289</v>
      </c>
      <c r="BP17" s="568"/>
      <c r="BQ17" s="568"/>
      <c r="BR17" s="568"/>
      <c r="BS17" s="568"/>
      <c r="BT17" s="568"/>
      <c r="BU17" s="569"/>
      <c r="BV17" s="567" t="s">
        <v>289</v>
      </c>
      <c r="BW17" s="568"/>
      <c r="BX17" s="568"/>
      <c r="BY17" s="568"/>
      <c r="BZ17" s="568"/>
      <c r="CA17" s="568"/>
      <c r="CB17" s="569"/>
      <c r="CC17" s="567" t="s">
        <v>289</v>
      </c>
      <c r="CD17" s="568"/>
      <c r="CE17" s="568"/>
      <c r="CF17" s="568"/>
      <c r="CG17" s="568"/>
      <c r="CH17" s="568"/>
      <c r="CI17" s="568"/>
      <c r="CJ17" s="568"/>
      <c r="CK17" s="569"/>
      <c r="CL17" s="566" t="s">
        <v>289</v>
      </c>
      <c r="CM17" s="566"/>
      <c r="CN17" s="566"/>
      <c r="CO17" s="566"/>
      <c r="CP17" s="566"/>
      <c r="CQ17" s="566"/>
      <c r="CR17" s="567" t="s">
        <v>289</v>
      </c>
      <c r="CS17" s="568"/>
      <c r="CT17" s="568"/>
      <c r="CU17" s="568"/>
      <c r="CV17" s="568"/>
      <c r="CW17" s="568"/>
      <c r="CX17" s="569"/>
      <c r="CY17" s="567" t="s">
        <v>289</v>
      </c>
      <c r="CZ17" s="568"/>
      <c r="DA17" s="568"/>
      <c r="DB17" s="568"/>
      <c r="DC17" s="568"/>
      <c r="DD17" s="568"/>
      <c r="DE17" s="569"/>
      <c r="DF17" s="842">
        <f t="shared" si="0"/>
        <v>1.4736698485787352</v>
      </c>
      <c r="DG17" s="843"/>
      <c r="DH17" s="843"/>
      <c r="DI17" s="843"/>
      <c r="DJ17" s="843"/>
      <c r="DK17" s="843"/>
      <c r="DL17" s="843"/>
      <c r="DM17" s="843"/>
      <c r="DN17" s="844"/>
      <c r="DO17" s="845">
        <f t="shared" si="1"/>
        <v>2.567431980121186</v>
      </c>
      <c r="DP17" s="845"/>
      <c r="DQ17" s="845"/>
      <c r="DR17" s="845"/>
      <c r="DS17" s="845"/>
      <c r="DT17" s="845"/>
      <c r="DU17" s="842">
        <f t="shared" si="2"/>
        <v>2.5674280607965634</v>
      </c>
      <c r="DV17" s="843"/>
      <c r="DW17" s="843"/>
      <c r="DX17" s="843"/>
      <c r="DY17" s="843"/>
      <c r="DZ17" s="843"/>
      <c r="EA17" s="844"/>
      <c r="EB17" s="842">
        <f t="shared" si="3"/>
        <v>2.5674280607965634</v>
      </c>
      <c r="EC17" s="843"/>
      <c r="ED17" s="843"/>
      <c r="EE17" s="843"/>
      <c r="EF17" s="843"/>
      <c r="EG17" s="843"/>
      <c r="EH17" s="844"/>
      <c r="EI17" s="846">
        <f>стр.3!DE67</f>
        <v>752.00193437093992</v>
      </c>
      <c r="EJ17" s="847"/>
      <c r="EK17" s="847"/>
      <c r="EL17" s="847"/>
      <c r="EM17" s="847"/>
      <c r="EN17" s="847"/>
      <c r="EO17" s="847"/>
      <c r="EP17" s="847"/>
      <c r="EQ17" s="848"/>
      <c r="ER17" s="849">
        <f>стр.3!DS67</f>
        <v>1310.1400000000001</v>
      </c>
      <c r="ES17" s="849"/>
      <c r="ET17" s="849"/>
      <c r="EU17" s="849"/>
      <c r="EV17" s="849"/>
      <c r="EW17" s="849"/>
      <c r="EX17" s="849">
        <f>стр.3!EF67</f>
        <v>1310.1379999999999</v>
      </c>
      <c r="EY17" s="849"/>
      <c r="EZ17" s="849"/>
      <c r="FA17" s="849"/>
      <c r="FB17" s="849"/>
      <c r="FC17" s="849"/>
      <c r="FD17" s="849"/>
      <c r="FE17" s="849">
        <f>стр.3!ES67</f>
        <v>1310.1379999999999</v>
      </c>
      <c r="FF17" s="849"/>
      <c r="FG17" s="849"/>
      <c r="FH17" s="849"/>
      <c r="FI17" s="849"/>
      <c r="FJ17" s="849"/>
      <c r="FK17" s="849"/>
      <c r="FL17" s="74" t="s">
        <v>541</v>
      </c>
      <c r="FM17" s="75"/>
      <c r="FN17" s="250"/>
      <c r="FO17" s="242">
        <v>510.29199999999997</v>
      </c>
      <c r="FP17" s="243">
        <v>510.29199999999997</v>
      </c>
      <c r="FQ17" s="243">
        <v>510.29199999999997</v>
      </c>
      <c r="FR17" s="224">
        <v>510.29199999999997</v>
      </c>
      <c r="FS17" s="262"/>
      <c r="FT17" s="243"/>
      <c r="FU17" s="259"/>
      <c r="FV17" s="259"/>
      <c r="FW17" s="190"/>
    </row>
    <row r="18" spans="1:179" s="29" customFormat="1" ht="21.75" customHeight="1" x14ac:dyDescent="0.2">
      <c r="A18" s="573"/>
      <c r="B18" s="574"/>
      <c r="C18" s="574"/>
      <c r="D18" s="574"/>
      <c r="E18" s="575"/>
      <c r="F18" s="576" t="str">
        <f>[1]ф.4!F14</f>
        <v>Котельная №1 с. Великовисочное</v>
      </c>
      <c r="G18" s="577"/>
      <c r="H18" s="577"/>
      <c r="I18" s="577"/>
      <c r="J18" s="577"/>
      <c r="K18" s="577"/>
      <c r="L18" s="577"/>
      <c r="M18" s="577"/>
      <c r="N18" s="577"/>
      <c r="O18" s="577"/>
      <c r="P18" s="577"/>
      <c r="Q18" s="577"/>
      <c r="R18" s="577"/>
      <c r="S18" s="577"/>
      <c r="T18" s="577"/>
      <c r="U18" s="577"/>
      <c r="V18" s="578"/>
      <c r="W18" s="567" t="s">
        <v>289</v>
      </c>
      <c r="X18" s="568"/>
      <c r="Y18" s="568"/>
      <c r="Z18" s="568"/>
      <c r="AA18" s="568"/>
      <c r="AB18" s="568"/>
      <c r="AC18" s="568"/>
      <c r="AD18" s="568"/>
      <c r="AE18" s="569"/>
      <c r="AF18" s="566" t="s">
        <v>289</v>
      </c>
      <c r="AG18" s="566"/>
      <c r="AH18" s="566"/>
      <c r="AI18" s="566"/>
      <c r="AJ18" s="566"/>
      <c r="AK18" s="566"/>
      <c r="AL18" s="567" t="s">
        <v>289</v>
      </c>
      <c r="AM18" s="568"/>
      <c r="AN18" s="568"/>
      <c r="AO18" s="568"/>
      <c r="AP18" s="568"/>
      <c r="AQ18" s="568"/>
      <c r="AR18" s="569"/>
      <c r="AS18" s="567" t="s">
        <v>289</v>
      </c>
      <c r="AT18" s="568"/>
      <c r="AU18" s="568"/>
      <c r="AV18" s="568"/>
      <c r="AW18" s="568"/>
      <c r="AX18" s="568"/>
      <c r="AY18" s="569"/>
      <c r="AZ18" s="567">
        <v>0</v>
      </c>
      <c r="BA18" s="568"/>
      <c r="BB18" s="568"/>
      <c r="BC18" s="568"/>
      <c r="BD18" s="568"/>
      <c r="BE18" s="568"/>
      <c r="BF18" s="568"/>
      <c r="BG18" s="568"/>
      <c r="BH18" s="569"/>
      <c r="BI18" s="566">
        <v>0</v>
      </c>
      <c r="BJ18" s="566"/>
      <c r="BK18" s="566"/>
      <c r="BL18" s="566"/>
      <c r="BM18" s="566"/>
      <c r="BN18" s="566"/>
      <c r="BO18" s="567">
        <v>0</v>
      </c>
      <c r="BP18" s="568"/>
      <c r="BQ18" s="568"/>
      <c r="BR18" s="568"/>
      <c r="BS18" s="568"/>
      <c r="BT18" s="568"/>
      <c r="BU18" s="569"/>
      <c r="BV18" s="567">
        <v>0</v>
      </c>
      <c r="BW18" s="568"/>
      <c r="BX18" s="568"/>
      <c r="BY18" s="568"/>
      <c r="BZ18" s="568"/>
      <c r="CA18" s="568"/>
      <c r="CB18" s="569"/>
      <c r="CC18" s="579">
        <f>стр.3!DE28</f>
        <v>0.23699999999999999</v>
      </c>
      <c r="CD18" s="580"/>
      <c r="CE18" s="580"/>
      <c r="CF18" s="580"/>
      <c r="CG18" s="580"/>
      <c r="CH18" s="580"/>
      <c r="CI18" s="580"/>
      <c r="CJ18" s="580"/>
      <c r="CK18" s="581"/>
      <c r="CL18" s="850">
        <f>стр.3!DS28</f>
        <v>0.23699999999999999</v>
      </c>
      <c r="CM18" s="850"/>
      <c r="CN18" s="850"/>
      <c r="CO18" s="850"/>
      <c r="CP18" s="850"/>
      <c r="CQ18" s="850"/>
      <c r="CR18" s="851">
        <f>стр.3!EF28</f>
        <v>0.23699999999999999</v>
      </c>
      <c r="CS18" s="852"/>
      <c r="CT18" s="852"/>
      <c r="CU18" s="852"/>
      <c r="CV18" s="852"/>
      <c r="CW18" s="852"/>
      <c r="CX18" s="853"/>
      <c r="CY18" s="851">
        <f>стр.3!ES28</f>
        <v>0.23699999999999999</v>
      </c>
      <c r="CZ18" s="852"/>
      <c r="DA18" s="852"/>
      <c r="DB18" s="852"/>
      <c r="DC18" s="852"/>
      <c r="DD18" s="852"/>
      <c r="DE18" s="853"/>
      <c r="DF18" s="567" t="s">
        <v>289</v>
      </c>
      <c r="DG18" s="568"/>
      <c r="DH18" s="568"/>
      <c r="DI18" s="568"/>
      <c r="DJ18" s="568"/>
      <c r="DK18" s="568"/>
      <c r="DL18" s="568"/>
      <c r="DM18" s="568"/>
      <c r="DN18" s="569"/>
      <c r="DO18" s="566" t="s">
        <v>289</v>
      </c>
      <c r="DP18" s="566"/>
      <c r="DQ18" s="566"/>
      <c r="DR18" s="566"/>
      <c r="DS18" s="566"/>
      <c r="DT18" s="566"/>
      <c r="DU18" s="567" t="s">
        <v>289</v>
      </c>
      <c r="DV18" s="568"/>
      <c r="DW18" s="568"/>
      <c r="DX18" s="568"/>
      <c r="DY18" s="568"/>
      <c r="DZ18" s="568"/>
      <c r="EA18" s="569"/>
      <c r="EB18" s="567" t="s">
        <v>289</v>
      </c>
      <c r="EC18" s="568"/>
      <c r="ED18" s="568"/>
      <c r="EE18" s="568"/>
      <c r="EF18" s="568"/>
      <c r="EG18" s="568"/>
      <c r="EH18" s="569"/>
      <c r="EI18" s="567" t="s">
        <v>289</v>
      </c>
      <c r="EJ18" s="568"/>
      <c r="EK18" s="568"/>
      <c r="EL18" s="568"/>
      <c r="EM18" s="568"/>
      <c r="EN18" s="568"/>
      <c r="EO18" s="568"/>
      <c r="EP18" s="568"/>
      <c r="EQ18" s="569"/>
      <c r="ER18" s="566" t="s">
        <v>289</v>
      </c>
      <c r="ES18" s="566"/>
      <c r="ET18" s="566"/>
      <c r="EU18" s="566"/>
      <c r="EV18" s="566"/>
      <c r="EW18" s="566"/>
      <c r="EX18" s="567" t="s">
        <v>289</v>
      </c>
      <c r="EY18" s="568"/>
      <c r="EZ18" s="568"/>
      <c r="FA18" s="568"/>
      <c r="FB18" s="568"/>
      <c r="FC18" s="568"/>
      <c r="FD18" s="569"/>
      <c r="FE18" s="567" t="s">
        <v>289</v>
      </c>
      <c r="FF18" s="568"/>
      <c r="FG18" s="568"/>
      <c r="FH18" s="568"/>
      <c r="FI18" s="568"/>
      <c r="FJ18" s="568"/>
      <c r="FK18" s="569"/>
      <c r="FL18" s="74" t="s">
        <v>380</v>
      </c>
      <c r="FM18" s="75">
        <v>2025</v>
      </c>
      <c r="FN18" s="250"/>
      <c r="FO18" s="242"/>
      <c r="FP18" s="242"/>
      <c r="FQ18" s="242"/>
      <c r="FR18" s="255"/>
      <c r="FS18" s="250"/>
      <c r="FT18" s="242"/>
      <c r="FU18" s="259"/>
      <c r="FV18" s="259"/>
      <c r="FW18" s="190"/>
    </row>
    <row r="19" spans="1:179" s="29" customFormat="1" ht="21.75" customHeight="1" x14ac:dyDescent="0.2">
      <c r="A19" s="573"/>
      <c r="B19" s="574"/>
      <c r="C19" s="574"/>
      <c r="D19" s="574"/>
      <c r="E19" s="575"/>
      <c r="F19" s="576" t="str">
        <f>[1]ф.4!F17</f>
        <v>Здание котельной №3 с. Великовисочное</v>
      </c>
      <c r="G19" s="577"/>
      <c r="H19" s="577"/>
      <c r="I19" s="577"/>
      <c r="J19" s="577"/>
      <c r="K19" s="577"/>
      <c r="L19" s="577"/>
      <c r="M19" s="577"/>
      <c r="N19" s="577"/>
      <c r="O19" s="577"/>
      <c r="P19" s="577"/>
      <c r="Q19" s="577"/>
      <c r="R19" s="577"/>
      <c r="S19" s="577"/>
      <c r="T19" s="577"/>
      <c r="U19" s="577"/>
      <c r="V19" s="578"/>
      <c r="W19" s="567" t="s">
        <v>289</v>
      </c>
      <c r="X19" s="568"/>
      <c r="Y19" s="568"/>
      <c r="Z19" s="568"/>
      <c r="AA19" s="568"/>
      <c r="AB19" s="568"/>
      <c r="AC19" s="568"/>
      <c r="AD19" s="568"/>
      <c r="AE19" s="569"/>
      <c r="AF19" s="566" t="s">
        <v>289</v>
      </c>
      <c r="AG19" s="566"/>
      <c r="AH19" s="566"/>
      <c r="AI19" s="566"/>
      <c r="AJ19" s="566"/>
      <c r="AK19" s="566"/>
      <c r="AL19" s="567" t="s">
        <v>289</v>
      </c>
      <c r="AM19" s="568"/>
      <c r="AN19" s="568"/>
      <c r="AO19" s="568"/>
      <c r="AP19" s="568"/>
      <c r="AQ19" s="568"/>
      <c r="AR19" s="569"/>
      <c r="AS19" s="567" t="s">
        <v>289</v>
      </c>
      <c r="AT19" s="568"/>
      <c r="AU19" s="568"/>
      <c r="AV19" s="568"/>
      <c r="AW19" s="568"/>
      <c r="AX19" s="568"/>
      <c r="AY19" s="569"/>
      <c r="AZ19" s="567">
        <v>0</v>
      </c>
      <c r="BA19" s="568"/>
      <c r="BB19" s="568"/>
      <c r="BC19" s="568"/>
      <c r="BD19" s="568"/>
      <c r="BE19" s="568"/>
      <c r="BF19" s="568"/>
      <c r="BG19" s="568"/>
      <c r="BH19" s="569"/>
      <c r="BI19" s="566">
        <v>0</v>
      </c>
      <c r="BJ19" s="566"/>
      <c r="BK19" s="566"/>
      <c r="BL19" s="566"/>
      <c r="BM19" s="566"/>
      <c r="BN19" s="566"/>
      <c r="BO19" s="567">
        <v>0</v>
      </c>
      <c r="BP19" s="568"/>
      <c r="BQ19" s="568"/>
      <c r="BR19" s="568"/>
      <c r="BS19" s="568"/>
      <c r="BT19" s="568"/>
      <c r="BU19" s="569"/>
      <c r="BV19" s="567">
        <v>0</v>
      </c>
      <c r="BW19" s="568"/>
      <c r="BX19" s="568"/>
      <c r="BY19" s="568"/>
      <c r="BZ19" s="568"/>
      <c r="CA19" s="568"/>
      <c r="CB19" s="569"/>
      <c r="CC19" s="579">
        <f>стр.3!DE29</f>
        <v>0.247</v>
      </c>
      <c r="CD19" s="580"/>
      <c r="CE19" s="580"/>
      <c r="CF19" s="580"/>
      <c r="CG19" s="580"/>
      <c r="CH19" s="580"/>
      <c r="CI19" s="580"/>
      <c r="CJ19" s="580"/>
      <c r="CK19" s="581"/>
      <c r="CL19" s="850">
        <f>стр.3!DS29</f>
        <v>0.247</v>
      </c>
      <c r="CM19" s="850"/>
      <c r="CN19" s="850"/>
      <c r="CO19" s="850"/>
      <c r="CP19" s="850"/>
      <c r="CQ19" s="850"/>
      <c r="CR19" s="851">
        <f>стр.3!EF29</f>
        <v>0.247</v>
      </c>
      <c r="CS19" s="852"/>
      <c r="CT19" s="852"/>
      <c r="CU19" s="852"/>
      <c r="CV19" s="852"/>
      <c r="CW19" s="852"/>
      <c r="CX19" s="853"/>
      <c r="CY19" s="851">
        <f>стр.3!ES29</f>
        <v>0.247</v>
      </c>
      <c r="CZ19" s="852"/>
      <c r="DA19" s="852"/>
      <c r="DB19" s="852"/>
      <c r="DC19" s="852"/>
      <c r="DD19" s="852"/>
      <c r="DE19" s="853"/>
      <c r="DF19" s="567" t="s">
        <v>289</v>
      </c>
      <c r="DG19" s="568"/>
      <c r="DH19" s="568"/>
      <c r="DI19" s="568"/>
      <c r="DJ19" s="568"/>
      <c r="DK19" s="568"/>
      <c r="DL19" s="568"/>
      <c r="DM19" s="568"/>
      <c r="DN19" s="569"/>
      <c r="DO19" s="566" t="s">
        <v>289</v>
      </c>
      <c r="DP19" s="566"/>
      <c r="DQ19" s="566"/>
      <c r="DR19" s="566"/>
      <c r="DS19" s="566"/>
      <c r="DT19" s="566"/>
      <c r="DU19" s="567" t="s">
        <v>289</v>
      </c>
      <c r="DV19" s="568"/>
      <c r="DW19" s="568"/>
      <c r="DX19" s="568"/>
      <c r="DY19" s="568"/>
      <c r="DZ19" s="568"/>
      <c r="EA19" s="569"/>
      <c r="EB19" s="567" t="s">
        <v>289</v>
      </c>
      <c r="EC19" s="568"/>
      <c r="ED19" s="568"/>
      <c r="EE19" s="568"/>
      <c r="EF19" s="568"/>
      <c r="EG19" s="568"/>
      <c r="EH19" s="569"/>
      <c r="EI19" s="567" t="s">
        <v>289</v>
      </c>
      <c r="EJ19" s="568"/>
      <c r="EK19" s="568"/>
      <c r="EL19" s="568"/>
      <c r="EM19" s="568"/>
      <c r="EN19" s="568"/>
      <c r="EO19" s="568"/>
      <c r="EP19" s="568"/>
      <c r="EQ19" s="569"/>
      <c r="ER19" s="566" t="s">
        <v>289</v>
      </c>
      <c r="ES19" s="566"/>
      <c r="ET19" s="566"/>
      <c r="EU19" s="566"/>
      <c r="EV19" s="566"/>
      <c r="EW19" s="566"/>
      <c r="EX19" s="567" t="s">
        <v>289</v>
      </c>
      <c r="EY19" s="568"/>
      <c r="EZ19" s="568"/>
      <c r="FA19" s="568"/>
      <c r="FB19" s="568"/>
      <c r="FC19" s="568"/>
      <c r="FD19" s="569"/>
      <c r="FE19" s="567" t="s">
        <v>289</v>
      </c>
      <c r="FF19" s="568"/>
      <c r="FG19" s="568"/>
      <c r="FH19" s="568"/>
      <c r="FI19" s="568"/>
      <c r="FJ19" s="568"/>
      <c r="FK19" s="569"/>
      <c r="FL19" s="74" t="s">
        <v>543</v>
      </c>
      <c r="FM19" s="75">
        <v>2023</v>
      </c>
      <c r="FN19" s="250"/>
      <c r="FO19" s="242"/>
      <c r="FP19" s="245"/>
      <c r="FQ19" s="245"/>
      <c r="FR19" s="257"/>
      <c r="FS19" s="264"/>
      <c r="FT19" s="245"/>
      <c r="FU19" s="260"/>
      <c r="FV19" s="260"/>
      <c r="FW19" s="265"/>
    </row>
    <row r="20" spans="1:179" s="29" customFormat="1" ht="21.75" customHeight="1" x14ac:dyDescent="0.2">
      <c r="A20" s="573"/>
      <c r="B20" s="574"/>
      <c r="C20" s="574"/>
      <c r="D20" s="574"/>
      <c r="E20" s="575"/>
      <c r="F20" s="576" t="s">
        <v>534</v>
      </c>
      <c r="G20" s="577"/>
      <c r="H20" s="577"/>
      <c r="I20" s="577"/>
      <c r="J20" s="577"/>
      <c r="K20" s="577"/>
      <c r="L20" s="577"/>
      <c r="M20" s="577"/>
      <c r="N20" s="577"/>
      <c r="O20" s="577"/>
      <c r="P20" s="577"/>
      <c r="Q20" s="577"/>
      <c r="R20" s="577"/>
      <c r="S20" s="577"/>
      <c r="T20" s="577"/>
      <c r="U20" s="577"/>
      <c r="V20" s="578"/>
      <c r="W20" s="567" t="s">
        <v>289</v>
      </c>
      <c r="X20" s="568"/>
      <c r="Y20" s="568"/>
      <c r="Z20" s="568"/>
      <c r="AA20" s="568"/>
      <c r="AB20" s="568"/>
      <c r="AC20" s="568"/>
      <c r="AD20" s="568"/>
      <c r="AE20" s="569"/>
      <c r="AF20" s="566" t="s">
        <v>289</v>
      </c>
      <c r="AG20" s="566"/>
      <c r="AH20" s="566"/>
      <c r="AI20" s="566"/>
      <c r="AJ20" s="566"/>
      <c r="AK20" s="566"/>
      <c r="AL20" s="567" t="s">
        <v>289</v>
      </c>
      <c r="AM20" s="568"/>
      <c r="AN20" s="568"/>
      <c r="AO20" s="568"/>
      <c r="AP20" s="568"/>
      <c r="AQ20" s="568"/>
      <c r="AR20" s="569"/>
      <c r="AS20" s="567" t="s">
        <v>289</v>
      </c>
      <c r="AT20" s="568"/>
      <c r="AU20" s="568"/>
      <c r="AV20" s="568"/>
      <c r="AW20" s="568"/>
      <c r="AX20" s="568"/>
      <c r="AY20" s="569"/>
      <c r="AZ20" s="567">
        <v>0</v>
      </c>
      <c r="BA20" s="568"/>
      <c r="BB20" s="568"/>
      <c r="BC20" s="568"/>
      <c r="BD20" s="568"/>
      <c r="BE20" s="568"/>
      <c r="BF20" s="568"/>
      <c r="BG20" s="568"/>
      <c r="BH20" s="569"/>
      <c r="BI20" s="566">
        <v>0</v>
      </c>
      <c r="BJ20" s="566"/>
      <c r="BK20" s="566"/>
      <c r="BL20" s="566"/>
      <c r="BM20" s="566"/>
      <c r="BN20" s="566"/>
      <c r="BO20" s="567">
        <v>0</v>
      </c>
      <c r="BP20" s="568"/>
      <c r="BQ20" s="568"/>
      <c r="BR20" s="568"/>
      <c r="BS20" s="568"/>
      <c r="BT20" s="568"/>
      <c r="BU20" s="569"/>
      <c r="BV20" s="567">
        <v>0</v>
      </c>
      <c r="BW20" s="568"/>
      <c r="BX20" s="568"/>
      <c r="BY20" s="568"/>
      <c r="BZ20" s="568"/>
      <c r="CA20" s="568"/>
      <c r="CB20" s="569"/>
      <c r="CC20" s="579">
        <f>стр.3!DE30</f>
        <v>0.16500000000000001</v>
      </c>
      <c r="CD20" s="580"/>
      <c r="CE20" s="580"/>
      <c r="CF20" s="580"/>
      <c r="CG20" s="580"/>
      <c r="CH20" s="580"/>
      <c r="CI20" s="580"/>
      <c r="CJ20" s="580"/>
      <c r="CK20" s="581"/>
      <c r="CL20" s="850">
        <f>стр.3!DS30</f>
        <v>0.16500000000000001</v>
      </c>
      <c r="CM20" s="850"/>
      <c r="CN20" s="850"/>
      <c r="CO20" s="850"/>
      <c r="CP20" s="850"/>
      <c r="CQ20" s="850"/>
      <c r="CR20" s="851">
        <f>стр.3!EF30</f>
        <v>0.16500000000000001</v>
      </c>
      <c r="CS20" s="852"/>
      <c r="CT20" s="852"/>
      <c r="CU20" s="852"/>
      <c r="CV20" s="852"/>
      <c r="CW20" s="852"/>
      <c r="CX20" s="853"/>
      <c r="CY20" s="851">
        <f>стр.3!ES30</f>
        <v>0.16500000000000001</v>
      </c>
      <c r="CZ20" s="852"/>
      <c r="DA20" s="852"/>
      <c r="DB20" s="852"/>
      <c r="DC20" s="852"/>
      <c r="DD20" s="852"/>
      <c r="DE20" s="853"/>
      <c r="DF20" s="567" t="s">
        <v>289</v>
      </c>
      <c r="DG20" s="568"/>
      <c r="DH20" s="568"/>
      <c r="DI20" s="568"/>
      <c r="DJ20" s="568"/>
      <c r="DK20" s="568"/>
      <c r="DL20" s="568"/>
      <c r="DM20" s="568"/>
      <c r="DN20" s="569"/>
      <c r="DO20" s="566" t="s">
        <v>289</v>
      </c>
      <c r="DP20" s="566"/>
      <c r="DQ20" s="566"/>
      <c r="DR20" s="566"/>
      <c r="DS20" s="566"/>
      <c r="DT20" s="566"/>
      <c r="DU20" s="567" t="s">
        <v>289</v>
      </c>
      <c r="DV20" s="568"/>
      <c r="DW20" s="568"/>
      <c r="DX20" s="568"/>
      <c r="DY20" s="568"/>
      <c r="DZ20" s="568"/>
      <c r="EA20" s="569"/>
      <c r="EB20" s="567" t="s">
        <v>289</v>
      </c>
      <c r="EC20" s="568"/>
      <c r="ED20" s="568"/>
      <c r="EE20" s="568"/>
      <c r="EF20" s="568"/>
      <c r="EG20" s="568"/>
      <c r="EH20" s="569"/>
      <c r="EI20" s="567" t="s">
        <v>289</v>
      </c>
      <c r="EJ20" s="568"/>
      <c r="EK20" s="568"/>
      <c r="EL20" s="568"/>
      <c r="EM20" s="568"/>
      <c r="EN20" s="568"/>
      <c r="EO20" s="568"/>
      <c r="EP20" s="568"/>
      <c r="EQ20" s="569"/>
      <c r="ER20" s="566" t="s">
        <v>289</v>
      </c>
      <c r="ES20" s="566"/>
      <c r="ET20" s="566"/>
      <c r="EU20" s="566"/>
      <c r="EV20" s="566"/>
      <c r="EW20" s="566"/>
      <c r="EX20" s="567" t="s">
        <v>289</v>
      </c>
      <c r="EY20" s="568"/>
      <c r="EZ20" s="568"/>
      <c r="FA20" s="568"/>
      <c r="FB20" s="568"/>
      <c r="FC20" s="568"/>
      <c r="FD20" s="569"/>
      <c r="FE20" s="567" t="s">
        <v>289</v>
      </c>
      <c r="FF20" s="568"/>
      <c r="FG20" s="568"/>
      <c r="FH20" s="568"/>
      <c r="FI20" s="568"/>
      <c r="FJ20" s="568"/>
      <c r="FK20" s="569"/>
      <c r="FL20" s="74" t="s">
        <v>542</v>
      </c>
      <c r="FM20" s="75"/>
      <c r="FN20" s="250"/>
      <c r="FO20" s="242"/>
      <c r="FP20" s="245"/>
      <c r="FQ20" s="245"/>
      <c r="FR20" s="257"/>
      <c r="FS20" s="264"/>
      <c r="FT20" s="245"/>
      <c r="FU20" s="260"/>
      <c r="FV20" s="260"/>
      <c r="FW20" s="265"/>
    </row>
    <row r="21" spans="1:179" s="29" customFormat="1" ht="21.75" customHeight="1" x14ac:dyDescent="0.2">
      <c r="A21" s="573"/>
      <c r="B21" s="574"/>
      <c r="C21" s="574"/>
      <c r="D21" s="574"/>
      <c r="E21" s="575"/>
      <c r="F21" s="576" t="s">
        <v>535</v>
      </c>
      <c r="G21" s="577"/>
      <c r="H21" s="577"/>
      <c r="I21" s="577"/>
      <c r="J21" s="577"/>
      <c r="K21" s="577"/>
      <c r="L21" s="577"/>
      <c r="M21" s="577"/>
      <c r="N21" s="577"/>
      <c r="O21" s="577"/>
      <c r="P21" s="577"/>
      <c r="Q21" s="577"/>
      <c r="R21" s="577"/>
      <c r="S21" s="577"/>
      <c r="T21" s="577"/>
      <c r="U21" s="577"/>
      <c r="V21" s="578"/>
      <c r="W21" s="567" t="s">
        <v>289</v>
      </c>
      <c r="X21" s="568"/>
      <c r="Y21" s="568"/>
      <c r="Z21" s="568"/>
      <c r="AA21" s="568"/>
      <c r="AB21" s="568"/>
      <c r="AC21" s="568"/>
      <c r="AD21" s="568"/>
      <c r="AE21" s="569"/>
      <c r="AF21" s="566" t="s">
        <v>289</v>
      </c>
      <c r="AG21" s="566"/>
      <c r="AH21" s="566"/>
      <c r="AI21" s="566"/>
      <c r="AJ21" s="566"/>
      <c r="AK21" s="566"/>
      <c r="AL21" s="567" t="s">
        <v>289</v>
      </c>
      <c r="AM21" s="568"/>
      <c r="AN21" s="568"/>
      <c r="AO21" s="568"/>
      <c r="AP21" s="568"/>
      <c r="AQ21" s="568"/>
      <c r="AR21" s="569"/>
      <c r="AS21" s="567" t="s">
        <v>289</v>
      </c>
      <c r="AT21" s="568"/>
      <c r="AU21" s="568"/>
      <c r="AV21" s="568"/>
      <c r="AW21" s="568"/>
      <c r="AX21" s="568"/>
      <c r="AY21" s="569"/>
      <c r="AZ21" s="567">
        <v>0</v>
      </c>
      <c r="BA21" s="568"/>
      <c r="BB21" s="568"/>
      <c r="BC21" s="568"/>
      <c r="BD21" s="568"/>
      <c r="BE21" s="568"/>
      <c r="BF21" s="568"/>
      <c r="BG21" s="568"/>
      <c r="BH21" s="569"/>
      <c r="BI21" s="566">
        <v>0</v>
      </c>
      <c r="BJ21" s="566"/>
      <c r="BK21" s="566"/>
      <c r="BL21" s="566"/>
      <c r="BM21" s="566"/>
      <c r="BN21" s="566"/>
      <c r="BO21" s="567">
        <v>0</v>
      </c>
      <c r="BP21" s="568"/>
      <c r="BQ21" s="568"/>
      <c r="BR21" s="568"/>
      <c r="BS21" s="568"/>
      <c r="BT21" s="568"/>
      <c r="BU21" s="569"/>
      <c r="BV21" s="567">
        <v>0</v>
      </c>
      <c r="BW21" s="568"/>
      <c r="BX21" s="568"/>
      <c r="BY21" s="568"/>
      <c r="BZ21" s="568"/>
      <c r="CA21" s="568"/>
      <c r="CB21" s="569"/>
      <c r="CC21" s="579">
        <f>стр.3!DE31</f>
        <v>0.16500000000000001</v>
      </c>
      <c r="CD21" s="580"/>
      <c r="CE21" s="580"/>
      <c r="CF21" s="580"/>
      <c r="CG21" s="580"/>
      <c r="CH21" s="580"/>
      <c r="CI21" s="580"/>
      <c r="CJ21" s="580"/>
      <c r="CK21" s="581"/>
      <c r="CL21" s="850">
        <f>стр.3!DS31</f>
        <v>0.16500000000000001</v>
      </c>
      <c r="CM21" s="850"/>
      <c r="CN21" s="850"/>
      <c r="CO21" s="850"/>
      <c r="CP21" s="850"/>
      <c r="CQ21" s="850"/>
      <c r="CR21" s="851">
        <f>стр.3!EF31</f>
        <v>0.16500000000000001</v>
      </c>
      <c r="CS21" s="852"/>
      <c r="CT21" s="852"/>
      <c r="CU21" s="852"/>
      <c r="CV21" s="852"/>
      <c r="CW21" s="852"/>
      <c r="CX21" s="853"/>
      <c r="CY21" s="851">
        <f>стр.3!ES31</f>
        <v>0.16500000000000001</v>
      </c>
      <c r="CZ21" s="852"/>
      <c r="DA21" s="852"/>
      <c r="DB21" s="852"/>
      <c r="DC21" s="852"/>
      <c r="DD21" s="852"/>
      <c r="DE21" s="853"/>
      <c r="DF21" s="567" t="s">
        <v>289</v>
      </c>
      <c r="DG21" s="568"/>
      <c r="DH21" s="568"/>
      <c r="DI21" s="568"/>
      <c r="DJ21" s="568"/>
      <c r="DK21" s="568"/>
      <c r="DL21" s="568"/>
      <c r="DM21" s="568"/>
      <c r="DN21" s="569"/>
      <c r="DO21" s="566" t="s">
        <v>289</v>
      </c>
      <c r="DP21" s="566"/>
      <c r="DQ21" s="566"/>
      <c r="DR21" s="566"/>
      <c r="DS21" s="566"/>
      <c r="DT21" s="566"/>
      <c r="DU21" s="567" t="s">
        <v>289</v>
      </c>
      <c r="DV21" s="568"/>
      <c r="DW21" s="568"/>
      <c r="DX21" s="568"/>
      <c r="DY21" s="568"/>
      <c r="DZ21" s="568"/>
      <c r="EA21" s="569"/>
      <c r="EB21" s="567" t="s">
        <v>289</v>
      </c>
      <c r="EC21" s="568"/>
      <c r="ED21" s="568"/>
      <c r="EE21" s="568"/>
      <c r="EF21" s="568"/>
      <c r="EG21" s="568"/>
      <c r="EH21" s="569"/>
      <c r="EI21" s="567" t="s">
        <v>289</v>
      </c>
      <c r="EJ21" s="568"/>
      <c r="EK21" s="568"/>
      <c r="EL21" s="568"/>
      <c r="EM21" s="568"/>
      <c r="EN21" s="568"/>
      <c r="EO21" s="568"/>
      <c r="EP21" s="568"/>
      <c r="EQ21" s="569"/>
      <c r="ER21" s="566" t="s">
        <v>289</v>
      </c>
      <c r="ES21" s="566"/>
      <c r="ET21" s="566"/>
      <c r="EU21" s="566"/>
      <c r="EV21" s="566"/>
      <c r="EW21" s="566"/>
      <c r="EX21" s="567" t="s">
        <v>289</v>
      </c>
      <c r="EY21" s="568"/>
      <c r="EZ21" s="568"/>
      <c r="FA21" s="568"/>
      <c r="FB21" s="568"/>
      <c r="FC21" s="568"/>
      <c r="FD21" s="569"/>
      <c r="FE21" s="567" t="s">
        <v>289</v>
      </c>
      <c r="FF21" s="568"/>
      <c r="FG21" s="568"/>
      <c r="FH21" s="568"/>
      <c r="FI21" s="568"/>
      <c r="FJ21" s="568"/>
      <c r="FK21" s="569"/>
      <c r="FL21" s="74" t="s">
        <v>542</v>
      </c>
      <c r="FM21" s="75"/>
      <c r="FN21" s="250"/>
      <c r="FO21" s="242"/>
      <c r="FP21" s="245"/>
      <c r="FQ21" s="245"/>
      <c r="FR21" s="257"/>
      <c r="FS21" s="264"/>
      <c r="FT21" s="245"/>
      <c r="FU21" s="260"/>
      <c r="FV21" s="260"/>
      <c r="FW21" s="265"/>
    </row>
    <row r="22" spans="1:179" s="29" customFormat="1" ht="21.75" customHeight="1" x14ac:dyDescent="0.2">
      <c r="A22" s="573"/>
      <c r="B22" s="574"/>
      <c r="C22" s="574"/>
      <c r="D22" s="574"/>
      <c r="E22" s="575"/>
      <c r="F22" s="576" t="s">
        <v>536</v>
      </c>
      <c r="G22" s="577"/>
      <c r="H22" s="577"/>
      <c r="I22" s="577"/>
      <c r="J22" s="577"/>
      <c r="K22" s="577"/>
      <c r="L22" s="577"/>
      <c r="M22" s="577"/>
      <c r="N22" s="577"/>
      <c r="O22" s="577"/>
      <c r="P22" s="577"/>
      <c r="Q22" s="577"/>
      <c r="R22" s="577"/>
      <c r="S22" s="577"/>
      <c r="T22" s="577"/>
      <c r="U22" s="577"/>
      <c r="V22" s="578"/>
      <c r="W22" s="567" t="s">
        <v>289</v>
      </c>
      <c r="X22" s="568"/>
      <c r="Y22" s="568"/>
      <c r="Z22" s="568"/>
      <c r="AA22" s="568"/>
      <c r="AB22" s="568"/>
      <c r="AC22" s="568"/>
      <c r="AD22" s="568"/>
      <c r="AE22" s="569"/>
      <c r="AF22" s="566" t="s">
        <v>289</v>
      </c>
      <c r="AG22" s="566"/>
      <c r="AH22" s="566"/>
      <c r="AI22" s="566"/>
      <c r="AJ22" s="566"/>
      <c r="AK22" s="566"/>
      <c r="AL22" s="567" t="s">
        <v>289</v>
      </c>
      <c r="AM22" s="568"/>
      <c r="AN22" s="568"/>
      <c r="AO22" s="568"/>
      <c r="AP22" s="568"/>
      <c r="AQ22" s="568"/>
      <c r="AR22" s="569"/>
      <c r="AS22" s="567" t="s">
        <v>289</v>
      </c>
      <c r="AT22" s="568"/>
      <c r="AU22" s="568"/>
      <c r="AV22" s="568"/>
      <c r="AW22" s="568"/>
      <c r="AX22" s="568"/>
      <c r="AY22" s="569"/>
      <c r="AZ22" s="567">
        <v>0</v>
      </c>
      <c r="BA22" s="568"/>
      <c r="BB22" s="568"/>
      <c r="BC22" s="568"/>
      <c r="BD22" s="568"/>
      <c r="BE22" s="568"/>
      <c r="BF22" s="568"/>
      <c r="BG22" s="568"/>
      <c r="BH22" s="569"/>
      <c r="BI22" s="566">
        <v>0</v>
      </c>
      <c r="BJ22" s="566"/>
      <c r="BK22" s="566"/>
      <c r="BL22" s="566"/>
      <c r="BM22" s="566"/>
      <c r="BN22" s="566"/>
      <c r="BO22" s="567">
        <v>0</v>
      </c>
      <c r="BP22" s="568"/>
      <c r="BQ22" s="568"/>
      <c r="BR22" s="568"/>
      <c r="BS22" s="568"/>
      <c r="BT22" s="568"/>
      <c r="BU22" s="569"/>
      <c r="BV22" s="567">
        <v>0</v>
      </c>
      <c r="BW22" s="568"/>
      <c r="BX22" s="568"/>
      <c r="BY22" s="568"/>
      <c r="BZ22" s="568"/>
      <c r="CA22" s="568"/>
      <c r="CB22" s="569"/>
      <c r="CC22" s="579">
        <f>стр.3!DE32</f>
        <v>0.16200000000000001</v>
      </c>
      <c r="CD22" s="580"/>
      <c r="CE22" s="580"/>
      <c r="CF22" s="580"/>
      <c r="CG22" s="580"/>
      <c r="CH22" s="580"/>
      <c r="CI22" s="580"/>
      <c r="CJ22" s="580"/>
      <c r="CK22" s="581"/>
      <c r="CL22" s="850">
        <f>стр.3!DS32</f>
        <v>0.16200000000000001</v>
      </c>
      <c r="CM22" s="850"/>
      <c r="CN22" s="850"/>
      <c r="CO22" s="850"/>
      <c r="CP22" s="850"/>
      <c r="CQ22" s="850"/>
      <c r="CR22" s="851">
        <f>стр.3!EF32</f>
        <v>0.16200000000000001</v>
      </c>
      <c r="CS22" s="852"/>
      <c r="CT22" s="852"/>
      <c r="CU22" s="852"/>
      <c r="CV22" s="852"/>
      <c r="CW22" s="852"/>
      <c r="CX22" s="853"/>
      <c r="CY22" s="851">
        <f>стр.3!ES32</f>
        <v>0.16200000000000001</v>
      </c>
      <c r="CZ22" s="852"/>
      <c r="DA22" s="852"/>
      <c r="DB22" s="852"/>
      <c r="DC22" s="852"/>
      <c r="DD22" s="852"/>
      <c r="DE22" s="853"/>
      <c r="DF22" s="567" t="s">
        <v>289</v>
      </c>
      <c r="DG22" s="568"/>
      <c r="DH22" s="568"/>
      <c r="DI22" s="568"/>
      <c r="DJ22" s="568"/>
      <c r="DK22" s="568"/>
      <c r="DL22" s="568"/>
      <c r="DM22" s="568"/>
      <c r="DN22" s="569"/>
      <c r="DO22" s="566" t="s">
        <v>289</v>
      </c>
      <c r="DP22" s="566"/>
      <c r="DQ22" s="566"/>
      <c r="DR22" s="566"/>
      <c r="DS22" s="566"/>
      <c r="DT22" s="566"/>
      <c r="DU22" s="567" t="s">
        <v>289</v>
      </c>
      <c r="DV22" s="568"/>
      <c r="DW22" s="568"/>
      <c r="DX22" s="568"/>
      <c r="DY22" s="568"/>
      <c r="DZ22" s="568"/>
      <c r="EA22" s="569"/>
      <c r="EB22" s="567" t="s">
        <v>289</v>
      </c>
      <c r="EC22" s="568"/>
      <c r="ED22" s="568"/>
      <c r="EE22" s="568"/>
      <c r="EF22" s="568"/>
      <c r="EG22" s="568"/>
      <c r="EH22" s="569"/>
      <c r="EI22" s="567" t="s">
        <v>289</v>
      </c>
      <c r="EJ22" s="568"/>
      <c r="EK22" s="568"/>
      <c r="EL22" s="568"/>
      <c r="EM22" s="568"/>
      <c r="EN22" s="568"/>
      <c r="EO22" s="568"/>
      <c r="EP22" s="568"/>
      <c r="EQ22" s="569"/>
      <c r="ER22" s="566" t="s">
        <v>289</v>
      </c>
      <c r="ES22" s="566"/>
      <c r="ET22" s="566"/>
      <c r="EU22" s="566"/>
      <c r="EV22" s="566"/>
      <c r="EW22" s="566"/>
      <c r="EX22" s="567" t="s">
        <v>289</v>
      </c>
      <c r="EY22" s="568"/>
      <c r="EZ22" s="568"/>
      <c r="FA22" s="568"/>
      <c r="FB22" s="568"/>
      <c r="FC22" s="568"/>
      <c r="FD22" s="569"/>
      <c r="FE22" s="567" t="s">
        <v>289</v>
      </c>
      <c r="FF22" s="568"/>
      <c r="FG22" s="568"/>
      <c r="FH22" s="568"/>
      <c r="FI22" s="568"/>
      <c r="FJ22" s="568"/>
      <c r="FK22" s="569"/>
      <c r="FL22" s="74" t="s">
        <v>544</v>
      </c>
      <c r="FM22" s="75"/>
      <c r="FN22" s="250"/>
      <c r="FO22" s="242"/>
      <c r="FP22" s="245"/>
      <c r="FQ22" s="245"/>
      <c r="FR22" s="257"/>
      <c r="FS22" s="264"/>
      <c r="FT22" s="245"/>
      <c r="FU22" s="260"/>
      <c r="FV22" s="260"/>
      <c r="FW22" s="265"/>
    </row>
    <row r="23" spans="1:179" s="29" customFormat="1" ht="21.75" customHeight="1" x14ac:dyDescent="0.2">
      <c r="A23" s="573"/>
      <c r="B23" s="574"/>
      <c r="C23" s="574"/>
      <c r="D23" s="574"/>
      <c r="E23" s="575"/>
      <c r="F23" s="576" t="s">
        <v>537</v>
      </c>
      <c r="G23" s="577"/>
      <c r="H23" s="577"/>
      <c r="I23" s="577"/>
      <c r="J23" s="577"/>
      <c r="K23" s="577"/>
      <c r="L23" s="577"/>
      <c r="M23" s="577"/>
      <c r="N23" s="577"/>
      <c r="O23" s="577"/>
      <c r="P23" s="577"/>
      <c r="Q23" s="577"/>
      <c r="R23" s="577"/>
      <c r="S23" s="577"/>
      <c r="T23" s="577"/>
      <c r="U23" s="577"/>
      <c r="V23" s="578"/>
      <c r="W23" s="567" t="s">
        <v>289</v>
      </c>
      <c r="X23" s="568"/>
      <c r="Y23" s="568"/>
      <c r="Z23" s="568"/>
      <c r="AA23" s="568"/>
      <c r="AB23" s="568"/>
      <c r="AC23" s="568"/>
      <c r="AD23" s="568"/>
      <c r="AE23" s="569"/>
      <c r="AF23" s="566" t="s">
        <v>289</v>
      </c>
      <c r="AG23" s="566"/>
      <c r="AH23" s="566"/>
      <c r="AI23" s="566"/>
      <c r="AJ23" s="566"/>
      <c r="AK23" s="566"/>
      <c r="AL23" s="567" t="s">
        <v>289</v>
      </c>
      <c r="AM23" s="568"/>
      <c r="AN23" s="568"/>
      <c r="AO23" s="568"/>
      <c r="AP23" s="568"/>
      <c r="AQ23" s="568"/>
      <c r="AR23" s="569"/>
      <c r="AS23" s="567" t="s">
        <v>289</v>
      </c>
      <c r="AT23" s="568"/>
      <c r="AU23" s="568"/>
      <c r="AV23" s="568"/>
      <c r="AW23" s="568"/>
      <c r="AX23" s="568"/>
      <c r="AY23" s="569"/>
      <c r="AZ23" s="567">
        <v>0</v>
      </c>
      <c r="BA23" s="568"/>
      <c r="BB23" s="568"/>
      <c r="BC23" s="568"/>
      <c r="BD23" s="568"/>
      <c r="BE23" s="568"/>
      <c r="BF23" s="568"/>
      <c r="BG23" s="568"/>
      <c r="BH23" s="569"/>
      <c r="BI23" s="566">
        <v>0</v>
      </c>
      <c r="BJ23" s="566"/>
      <c r="BK23" s="566"/>
      <c r="BL23" s="566"/>
      <c r="BM23" s="566"/>
      <c r="BN23" s="566"/>
      <c r="BO23" s="567">
        <v>0</v>
      </c>
      <c r="BP23" s="568"/>
      <c r="BQ23" s="568"/>
      <c r="BR23" s="568"/>
      <c r="BS23" s="568"/>
      <c r="BT23" s="568"/>
      <c r="BU23" s="569"/>
      <c r="BV23" s="567">
        <v>0</v>
      </c>
      <c r="BW23" s="568"/>
      <c r="BX23" s="568"/>
      <c r="BY23" s="568"/>
      <c r="BZ23" s="568"/>
      <c r="CA23" s="568"/>
      <c r="CB23" s="569"/>
      <c r="CC23" s="579">
        <f>стр.3!DE33</f>
        <v>0.13200000000000001</v>
      </c>
      <c r="CD23" s="580"/>
      <c r="CE23" s="580"/>
      <c r="CF23" s="580"/>
      <c r="CG23" s="580"/>
      <c r="CH23" s="580"/>
      <c r="CI23" s="580"/>
      <c r="CJ23" s="580"/>
      <c r="CK23" s="581"/>
      <c r="CL23" s="850">
        <f>стр.3!DS33</f>
        <v>0.13100000000000001</v>
      </c>
      <c r="CM23" s="850"/>
      <c r="CN23" s="850"/>
      <c r="CO23" s="850"/>
      <c r="CP23" s="850"/>
      <c r="CQ23" s="850"/>
      <c r="CR23" s="851">
        <f>стр.3!EF33</f>
        <v>0.13100000000000001</v>
      </c>
      <c r="CS23" s="852"/>
      <c r="CT23" s="852"/>
      <c r="CU23" s="852"/>
      <c r="CV23" s="852"/>
      <c r="CW23" s="852"/>
      <c r="CX23" s="853"/>
      <c r="CY23" s="851">
        <f>стр.3!ES33</f>
        <v>0.13100000000000001</v>
      </c>
      <c r="CZ23" s="852"/>
      <c r="DA23" s="852"/>
      <c r="DB23" s="852"/>
      <c r="DC23" s="852"/>
      <c r="DD23" s="852"/>
      <c r="DE23" s="853"/>
      <c r="DF23" s="567" t="s">
        <v>289</v>
      </c>
      <c r="DG23" s="568"/>
      <c r="DH23" s="568"/>
      <c r="DI23" s="568"/>
      <c r="DJ23" s="568"/>
      <c r="DK23" s="568"/>
      <c r="DL23" s="568"/>
      <c r="DM23" s="568"/>
      <c r="DN23" s="569"/>
      <c r="DO23" s="566" t="s">
        <v>289</v>
      </c>
      <c r="DP23" s="566"/>
      <c r="DQ23" s="566"/>
      <c r="DR23" s="566"/>
      <c r="DS23" s="566"/>
      <c r="DT23" s="566"/>
      <c r="DU23" s="567" t="s">
        <v>289</v>
      </c>
      <c r="DV23" s="568"/>
      <c r="DW23" s="568"/>
      <c r="DX23" s="568"/>
      <c r="DY23" s="568"/>
      <c r="DZ23" s="568"/>
      <c r="EA23" s="569"/>
      <c r="EB23" s="567" t="s">
        <v>289</v>
      </c>
      <c r="EC23" s="568"/>
      <c r="ED23" s="568"/>
      <c r="EE23" s="568"/>
      <c r="EF23" s="568"/>
      <c r="EG23" s="568"/>
      <c r="EH23" s="569"/>
      <c r="EI23" s="567" t="s">
        <v>289</v>
      </c>
      <c r="EJ23" s="568"/>
      <c r="EK23" s="568"/>
      <c r="EL23" s="568"/>
      <c r="EM23" s="568"/>
      <c r="EN23" s="568"/>
      <c r="EO23" s="568"/>
      <c r="EP23" s="568"/>
      <c r="EQ23" s="569"/>
      <c r="ER23" s="566" t="s">
        <v>289</v>
      </c>
      <c r="ES23" s="566"/>
      <c r="ET23" s="566"/>
      <c r="EU23" s="566"/>
      <c r="EV23" s="566"/>
      <c r="EW23" s="566"/>
      <c r="EX23" s="567" t="s">
        <v>289</v>
      </c>
      <c r="EY23" s="568"/>
      <c r="EZ23" s="568"/>
      <c r="FA23" s="568"/>
      <c r="FB23" s="568"/>
      <c r="FC23" s="568"/>
      <c r="FD23" s="569"/>
      <c r="FE23" s="567" t="s">
        <v>289</v>
      </c>
      <c r="FF23" s="568"/>
      <c r="FG23" s="568"/>
      <c r="FH23" s="568"/>
      <c r="FI23" s="568"/>
      <c r="FJ23" s="568"/>
      <c r="FK23" s="569"/>
      <c r="FL23" s="74" t="s">
        <v>544</v>
      </c>
      <c r="FM23" s="75"/>
      <c r="FN23" s="250"/>
      <c r="FO23" s="242"/>
      <c r="FP23" s="245"/>
      <c r="FQ23" s="245"/>
      <c r="FR23" s="257"/>
      <c r="FS23" s="264"/>
      <c r="FT23" s="245"/>
      <c r="FU23" s="260"/>
      <c r="FV23" s="260"/>
      <c r="FW23" s="265"/>
    </row>
    <row r="24" spans="1:179" s="29" customFormat="1" ht="21.75" customHeight="1" x14ac:dyDescent="0.2">
      <c r="A24" s="573"/>
      <c r="B24" s="574"/>
      <c r="C24" s="574"/>
      <c r="D24" s="574"/>
      <c r="E24" s="575"/>
      <c r="F24" s="576" t="s">
        <v>538</v>
      </c>
      <c r="G24" s="577"/>
      <c r="H24" s="577"/>
      <c r="I24" s="577"/>
      <c r="J24" s="577"/>
      <c r="K24" s="577"/>
      <c r="L24" s="577"/>
      <c r="M24" s="577"/>
      <c r="N24" s="577"/>
      <c r="O24" s="577"/>
      <c r="P24" s="577"/>
      <c r="Q24" s="577"/>
      <c r="R24" s="577"/>
      <c r="S24" s="577"/>
      <c r="T24" s="577"/>
      <c r="U24" s="577"/>
      <c r="V24" s="578"/>
      <c r="W24" s="567" t="s">
        <v>289</v>
      </c>
      <c r="X24" s="568"/>
      <c r="Y24" s="568"/>
      <c r="Z24" s="568"/>
      <c r="AA24" s="568"/>
      <c r="AB24" s="568"/>
      <c r="AC24" s="568"/>
      <c r="AD24" s="568"/>
      <c r="AE24" s="569"/>
      <c r="AF24" s="566" t="s">
        <v>289</v>
      </c>
      <c r="AG24" s="566"/>
      <c r="AH24" s="566"/>
      <c r="AI24" s="566"/>
      <c r="AJ24" s="566"/>
      <c r="AK24" s="566"/>
      <c r="AL24" s="567" t="s">
        <v>289</v>
      </c>
      <c r="AM24" s="568"/>
      <c r="AN24" s="568"/>
      <c r="AO24" s="568"/>
      <c r="AP24" s="568"/>
      <c r="AQ24" s="568"/>
      <c r="AR24" s="569"/>
      <c r="AS24" s="567" t="s">
        <v>289</v>
      </c>
      <c r="AT24" s="568"/>
      <c r="AU24" s="568"/>
      <c r="AV24" s="568"/>
      <c r="AW24" s="568"/>
      <c r="AX24" s="568"/>
      <c r="AY24" s="569"/>
      <c r="AZ24" s="567">
        <v>0</v>
      </c>
      <c r="BA24" s="568"/>
      <c r="BB24" s="568"/>
      <c r="BC24" s="568"/>
      <c r="BD24" s="568"/>
      <c r="BE24" s="568"/>
      <c r="BF24" s="568"/>
      <c r="BG24" s="568"/>
      <c r="BH24" s="569"/>
      <c r="BI24" s="566">
        <v>0</v>
      </c>
      <c r="BJ24" s="566"/>
      <c r="BK24" s="566"/>
      <c r="BL24" s="566"/>
      <c r="BM24" s="566"/>
      <c r="BN24" s="566"/>
      <c r="BO24" s="567">
        <v>0</v>
      </c>
      <c r="BP24" s="568"/>
      <c r="BQ24" s="568"/>
      <c r="BR24" s="568"/>
      <c r="BS24" s="568"/>
      <c r="BT24" s="568"/>
      <c r="BU24" s="569"/>
      <c r="BV24" s="567">
        <v>0</v>
      </c>
      <c r="BW24" s="568"/>
      <c r="BX24" s="568"/>
      <c r="BY24" s="568"/>
      <c r="BZ24" s="568"/>
      <c r="CA24" s="568"/>
      <c r="CB24" s="569"/>
      <c r="CC24" s="579">
        <f>стр.3!DE34</f>
        <v>0.161</v>
      </c>
      <c r="CD24" s="580"/>
      <c r="CE24" s="580"/>
      <c r="CF24" s="580"/>
      <c r="CG24" s="580"/>
      <c r="CH24" s="580"/>
      <c r="CI24" s="580"/>
      <c r="CJ24" s="580"/>
      <c r="CK24" s="581"/>
      <c r="CL24" s="850">
        <f>стр.3!DS34</f>
        <v>0.16</v>
      </c>
      <c r="CM24" s="850"/>
      <c r="CN24" s="850"/>
      <c r="CO24" s="850"/>
      <c r="CP24" s="850"/>
      <c r="CQ24" s="850"/>
      <c r="CR24" s="851">
        <f>стр.3!EF34</f>
        <v>0.16</v>
      </c>
      <c r="CS24" s="852"/>
      <c r="CT24" s="852"/>
      <c r="CU24" s="852"/>
      <c r="CV24" s="852"/>
      <c r="CW24" s="852"/>
      <c r="CX24" s="853"/>
      <c r="CY24" s="851">
        <f>стр.3!ES34</f>
        <v>0.16</v>
      </c>
      <c r="CZ24" s="852"/>
      <c r="DA24" s="852"/>
      <c r="DB24" s="852"/>
      <c r="DC24" s="852"/>
      <c r="DD24" s="852"/>
      <c r="DE24" s="853"/>
      <c r="DF24" s="567" t="s">
        <v>289</v>
      </c>
      <c r="DG24" s="568"/>
      <c r="DH24" s="568"/>
      <c r="DI24" s="568"/>
      <c r="DJ24" s="568"/>
      <c r="DK24" s="568"/>
      <c r="DL24" s="568"/>
      <c r="DM24" s="568"/>
      <c r="DN24" s="569"/>
      <c r="DO24" s="566" t="s">
        <v>289</v>
      </c>
      <c r="DP24" s="566"/>
      <c r="DQ24" s="566"/>
      <c r="DR24" s="566"/>
      <c r="DS24" s="566"/>
      <c r="DT24" s="566"/>
      <c r="DU24" s="567" t="s">
        <v>289</v>
      </c>
      <c r="DV24" s="568"/>
      <c r="DW24" s="568"/>
      <c r="DX24" s="568"/>
      <c r="DY24" s="568"/>
      <c r="DZ24" s="568"/>
      <c r="EA24" s="569"/>
      <c r="EB24" s="567" t="s">
        <v>289</v>
      </c>
      <c r="EC24" s="568"/>
      <c r="ED24" s="568"/>
      <c r="EE24" s="568"/>
      <c r="EF24" s="568"/>
      <c r="EG24" s="568"/>
      <c r="EH24" s="569"/>
      <c r="EI24" s="567" t="s">
        <v>289</v>
      </c>
      <c r="EJ24" s="568"/>
      <c r="EK24" s="568"/>
      <c r="EL24" s="568"/>
      <c r="EM24" s="568"/>
      <c r="EN24" s="568"/>
      <c r="EO24" s="568"/>
      <c r="EP24" s="568"/>
      <c r="EQ24" s="569"/>
      <c r="ER24" s="566" t="s">
        <v>289</v>
      </c>
      <c r="ES24" s="566"/>
      <c r="ET24" s="566"/>
      <c r="EU24" s="566"/>
      <c r="EV24" s="566"/>
      <c r="EW24" s="566"/>
      <c r="EX24" s="567" t="s">
        <v>289</v>
      </c>
      <c r="EY24" s="568"/>
      <c r="EZ24" s="568"/>
      <c r="FA24" s="568"/>
      <c r="FB24" s="568"/>
      <c r="FC24" s="568"/>
      <c r="FD24" s="569"/>
      <c r="FE24" s="567" t="s">
        <v>289</v>
      </c>
      <c r="FF24" s="568"/>
      <c r="FG24" s="568"/>
      <c r="FH24" s="568"/>
      <c r="FI24" s="568"/>
      <c r="FJ24" s="568"/>
      <c r="FK24" s="569"/>
      <c r="FL24" s="74" t="s">
        <v>544</v>
      </c>
      <c r="FM24" s="75"/>
      <c r="FN24" s="250"/>
      <c r="FO24" s="242"/>
      <c r="FP24" s="245"/>
      <c r="FQ24" s="245"/>
      <c r="FR24" s="257"/>
      <c r="FS24" s="264"/>
      <c r="FT24" s="245"/>
      <c r="FU24" s="260"/>
      <c r="FV24" s="260"/>
      <c r="FW24" s="265"/>
    </row>
    <row r="25" spans="1:179" s="29" customFormat="1" ht="21.75" customHeight="1" thickBot="1" x14ac:dyDescent="0.25">
      <c r="A25" s="573"/>
      <c r="B25" s="574"/>
      <c r="C25" s="574"/>
      <c r="D25" s="574"/>
      <c r="E25" s="575"/>
      <c r="F25" s="576" t="s">
        <v>539</v>
      </c>
      <c r="G25" s="577"/>
      <c r="H25" s="577"/>
      <c r="I25" s="577"/>
      <c r="J25" s="577"/>
      <c r="K25" s="577"/>
      <c r="L25" s="577"/>
      <c r="M25" s="577"/>
      <c r="N25" s="577"/>
      <c r="O25" s="577"/>
      <c r="P25" s="577"/>
      <c r="Q25" s="577"/>
      <c r="R25" s="577"/>
      <c r="S25" s="577"/>
      <c r="T25" s="577"/>
      <c r="U25" s="577"/>
      <c r="V25" s="578"/>
      <c r="W25" s="567" t="s">
        <v>289</v>
      </c>
      <c r="X25" s="568"/>
      <c r="Y25" s="568"/>
      <c r="Z25" s="568"/>
      <c r="AA25" s="568"/>
      <c r="AB25" s="568"/>
      <c r="AC25" s="568"/>
      <c r="AD25" s="568"/>
      <c r="AE25" s="569"/>
      <c r="AF25" s="566" t="s">
        <v>289</v>
      </c>
      <c r="AG25" s="566"/>
      <c r="AH25" s="566"/>
      <c r="AI25" s="566"/>
      <c r="AJ25" s="566"/>
      <c r="AK25" s="566"/>
      <c r="AL25" s="567" t="s">
        <v>289</v>
      </c>
      <c r="AM25" s="568"/>
      <c r="AN25" s="568"/>
      <c r="AO25" s="568"/>
      <c r="AP25" s="568"/>
      <c r="AQ25" s="568"/>
      <c r="AR25" s="569"/>
      <c r="AS25" s="567" t="s">
        <v>289</v>
      </c>
      <c r="AT25" s="568"/>
      <c r="AU25" s="568"/>
      <c r="AV25" s="568"/>
      <c r="AW25" s="568"/>
      <c r="AX25" s="568"/>
      <c r="AY25" s="569"/>
      <c r="AZ25" s="567">
        <v>0</v>
      </c>
      <c r="BA25" s="568"/>
      <c r="BB25" s="568"/>
      <c r="BC25" s="568"/>
      <c r="BD25" s="568"/>
      <c r="BE25" s="568"/>
      <c r="BF25" s="568"/>
      <c r="BG25" s="568"/>
      <c r="BH25" s="569"/>
      <c r="BI25" s="566">
        <v>0</v>
      </c>
      <c r="BJ25" s="566"/>
      <c r="BK25" s="566"/>
      <c r="BL25" s="566"/>
      <c r="BM25" s="566"/>
      <c r="BN25" s="566"/>
      <c r="BO25" s="567">
        <v>0</v>
      </c>
      <c r="BP25" s="568"/>
      <c r="BQ25" s="568"/>
      <c r="BR25" s="568"/>
      <c r="BS25" s="568"/>
      <c r="BT25" s="568"/>
      <c r="BU25" s="569"/>
      <c r="BV25" s="567">
        <v>0</v>
      </c>
      <c r="BW25" s="568"/>
      <c r="BX25" s="568"/>
      <c r="BY25" s="568"/>
      <c r="BZ25" s="568"/>
      <c r="CA25" s="568"/>
      <c r="CB25" s="569"/>
      <c r="CC25" s="579">
        <f>стр.3!DE35</f>
        <v>0.245</v>
      </c>
      <c r="CD25" s="580"/>
      <c r="CE25" s="580"/>
      <c r="CF25" s="580"/>
      <c r="CG25" s="580"/>
      <c r="CH25" s="580"/>
      <c r="CI25" s="580"/>
      <c r="CJ25" s="580"/>
      <c r="CK25" s="581"/>
      <c r="CL25" s="850">
        <f>стр.3!DS35</f>
        <v>0.16</v>
      </c>
      <c r="CM25" s="850"/>
      <c r="CN25" s="850"/>
      <c r="CO25" s="850"/>
      <c r="CP25" s="850"/>
      <c r="CQ25" s="850"/>
      <c r="CR25" s="851">
        <f>стр.3!EF35</f>
        <v>0.16</v>
      </c>
      <c r="CS25" s="852"/>
      <c r="CT25" s="852"/>
      <c r="CU25" s="852"/>
      <c r="CV25" s="852"/>
      <c r="CW25" s="852"/>
      <c r="CX25" s="853"/>
      <c r="CY25" s="851">
        <f>стр.3!ES35</f>
        <v>0.16</v>
      </c>
      <c r="CZ25" s="852"/>
      <c r="DA25" s="852"/>
      <c r="DB25" s="852"/>
      <c r="DC25" s="852"/>
      <c r="DD25" s="852"/>
      <c r="DE25" s="853"/>
      <c r="DF25" s="567" t="s">
        <v>289</v>
      </c>
      <c r="DG25" s="568"/>
      <c r="DH25" s="568"/>
      <c r="DI25" s="568"/>
      <c r="DJ25" s="568"/>
      <c r="DK25" s="568"/>
      <c r="DL25" s="568"/>
      <c r="DM25" s="568"/>
      <c r="DN25" s="569"/>
      <c r="DO25" s="566" t="s">
        <v>289</v>
      </c>
      <c r="DP25" s="566"/>
      <c r="DQ25" s="566"/>
      <c r="DR25" s="566"/>
      <c r="DS25" s="566"/>
      <c r="DT25" s="566"/>
      <c r="DU25" s="567" t="s">
        <v>289</v>
      </c>
      <c r="DV25" s="568"/>
      <c r="DW25" s="568"/>
      <c r="DX25" s="568"/>
      <c r="DY25" s="568"/>
      <c r="DZ25" s="568"/>
      <c r="EA25" s="569"/>
      <c r="EB25" s="567" t="s">
        <v>289</v>
      </c>
      <c r="EC25" s="568"/>
      <c r="ED25" s="568"/>
      <c r="EE25" s="568"/>
      <c r="EF25" s="568"/>
      <c r="EG25" s="568"/>
      <c r="EH25" s="569"/>
      <c r="EI25" s="567" t="s">
        <v>289</v>
      </c>
      <c r="EJ25" s="568"/>
      <c r="EK25" s="568"/>
      <c r="EL25" s="568"/>
      <c r="EM25" s="568"/>
      <c r="EN25" s="568"/>
      <c r="EO25" s="568"/>
      <c r="EP25" s="568"/>
      <c r="EQ25" s="569"/>
      <c r="ER25" s="566" t="s">
        <v>289</v>
      </c>
      <c r="ES25" s="566"/>
      <c r="ET25" s="566"/>
      <c r="EU25" s="566"/>
      <c r="EV25" s="566"/>
      <c r="EW25" s="566"/>
      <c r="EX25" s="567" t="s">
        <v>289</v>
      </c>
      <c r="EY25" s="568"/>
      <c r="EZ25" s="568"/>
      <c r="FA25" s="568"/>
      <c r="FB25" s="568"/>
      <c r="FC25" s="568"/>
      <c r="FD25" s="569"/>
      <c r="FE25" s="567" t="s">
        <v>289</v>
      </c>
      <c r="FF25" s="568"/>
      <c r="FG25" s="568"/>
      <c r="FH25" s="568"/>
      <c r="FI25" s="568"/>
      <c r="FJ25" s="568"/>
      <c r="FK25" s="569"/>
      <c r="FL25" s="74" t="s">
        <v>544</v>
      </c>
      <c r="FM25" s="75"/>
      <c r="FN25" s="251"/>
      <c r="FO25" s="252"/>
      <c r="FP25" s="253"/>
      <c r="FQ25" s="253"/>
      <c r="FR25" s="258"/>
      <c r="FS25" s="266"/>
      <c r="FT25" s="253"/>
      <c r="FU25" s="267"/>
      <c r="FV25" s="267"/>
      <c r="FW25" s="268"/>
    </row>
    <row r="26" spans="1:179" s="29" customFormat="1" ht="12" customHeight="1" x14ac:dyDescent="0.2">
      <c r="B26" s="35"/>
      <c r="C26" s="35"/>
      <c r="D26" s="35"/>
      <c r="E26" s="35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36"/>
      <c r="AI26" s="36"/>
      <c r="AJ26" s="36"/>
      <c r="AK26" s="36"/>
      <c r="AL26" s="36"/>
      <c r="AM26" s="36"/>
      <c r="AN26" s="36"/>
      <c r="AO26" s="36"/>
      <c r="AP26" s="36"/>
      <c r="AQ26" s="36"/>
      <c r="AR26" s="36"/>
      <c r="AS26" s="36"/>
      <c r="AT26" s="36"/>
      <c r="AU26" s="36"/>
      <c r="AV26" s="36"/>
      <c r="AW26" s="36"/>
      <c r="AX26" s="36"/>
      <c r="AY26" s="36"/>
      <c r="AZ26" s="36"/>
      <c r="BA26" s="36"/>
      <c r="BB26" s="36"/>
      <c r="BC26" s="36"/>
      <c r="BD26" s="36"/>
      <c r="BE26" s="36"/>
      <c r="BF26" s="36"/>
      <c r="BG26" s="36"/>
      <c r="BH26" s="36"/>
      <c r="BI26" s="36"/>
      <c r="BJ26" s="36"/>
      <c r="BK26" s="36"/>
      <c r="BL26" s="36"/>
      <c r="BM26" s="36"/>
      <c r="BN26" s="36"/>
      <c r="BO26" s="36"/>
      <c r="BP26" s="36"/>
      <c r="BQ26" s="36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FL26" s="71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</row>
    <row r="27" spans="1:179" s="15" customFormat="1" ht="15.75" customHeight="1" x14ac:dyDescent="0.25">
      <c r="A27" s="378" t="s">
        <v>19</v>
      </c>
      <c r="B27" s="378"/>
      <c r="C27" s="378"/>
      <c r="D27" s="378"/>
      <c r="E27" s="378"/>
      <c r="F27" s="378"/>
      <c r="G27" s="378"/>
      <c r="H27" s="378"/>
      <c r="I27" s="378"/>
      <c r="J27" s="378"/>
      <c r="K27" s="378"/>
      <c r="L27" s="378"/>
      <c r="M27" s="378"/>
      <c r="N27" s="378"/>
      <c r="O27" s="378"/>
      <c r="P27" s="378"/>
      <c r="Q27" s="378"/>
      <c r="R27" s="378"/>
      <c r="S27" s="378"/>
      <c r="T27" s="378"/>
      <c r="U27" s="378"/>
      <c r="V27" s="378"/>
      <c r="W27" s="378"/>
      <c r="X27" s="378"/>
      <c r="Y27" s="378"/>
      <c r="Z27" s="378"/>
      <c r="AA27" s="378"/>
      <c r="AB27" s="378"/>
      <c r="AC27" s="378"/>
      <c r="AD27" s="378"/>
      <c r="AE27" s="378"/>
      <c r="AF27" s="378"/>
      <c r="AG27" s="378"/>
      <c r="AH27" s="378"/>
      <c r="AI27" s="378"/>
      <c r="AJ27" s="378"/>
      <c r="AK27" s="378"/>
      <c r="AL27" s="378"/>
      <c r="AM27" s="378"/>
      <c r="AN27" s="378"/>
      <c r="AO27" s="378"/>
      <c r="AP27" s="378"/>
      <c r="AQ27" s="378"/>
      <c r="AR27" s="378"/>
      <c r="AS27" s="378"/>
      <c r="AT27" s="378"/>
      <c r="AU27" s="378"/>
      <c r="AV27" s="378"/>
      <c r="AW27" s="378"/>
      <c r="AX27" s="378"/>
      <c r="AY27" s="378"/>
      <c r="AZ27" s="563" t="str">
        <f>стр.1!AZ30</f>
        <v>Калашников С.Л.</v>
      </c>
      <c r="BA27" s="563"/>
      <c r="BB27" s="563"/>
      <c r="BC27" s="563"/>
      <c r="BD27" s="563"/>
      <c r="BE27" s="563"/>
      <c r="BF27" s="563"/>
      <c r="BG27" s="563"/>
      <c r="BH27" s="563"/>
      <c r="BI27" s="563"/>
      <c r="BJ27" s="563"/>
      <c r="BK27" s="563"/>
      <c r="BL27" s="563"/>
      <c r="BM27" s="563"/>
      <c r="BN27" s="563"/>
      <c r="BO27" s="563"/>
      <c r="BP27" s="563"/>
      <c r="BQ27" s="563"/>
      <c r="BR27" s="563"/>
      <c r="BS27" s="563"/>
      <c r="BT27" s="563"/>
      <c r="BU27" s="563"/>
      <c r="BV27" s="563"/>
      <c r="BW27" s="563"/>
      <c r="BX27" s="563"/>
      <c r="BY27" s="563"/>
      <c r="BZ27" s="563"/>
      <c r="CA27" s="563"/>
      <c r="CB27" s="563"/>
      <c r="CC27" s="563"/>
      <c r="CD27" s="563"/>
      <c r="CE27" s="563"/>
      <c r="CF27" s="563"/>
      <c r="CG27" s="563"/>
      <c r="CH27" s="563"/>
      <c r="CI27" s="563"/>
      <c r="CJ27" s="563"/>
      <c r="CK27" s="563"/>
      <c r="CL27" s="563"/>
      <c r="CM27" s="563"/>
      <c r="CN27" s="563"/>
      <c r="CO27" s="563"/>
      <c r="CP27" s="563"/>
      <c r="CQ27" s="563"/>
      <c r="CR27" s="563"/>
      <c r="CS27" s="563"/>
      <c r="CT27" s="563"/>
      <c r="CU27" s="563"/>
      <c r="CV27" s="563"/>
      <c r="CW27" s="563"/>
      <c r="CX27" s="563"/>
      <c r="CY27" s="563"/>
      <c r="CZ27" s="563"/>
      <c r="DA27" s="563"/>
      <c r="DB27" s="563"/>
      <c r="DC27" s="563"/>
      <c r="DD27" s="563"/>
      <c r="DE27" s="563"/>
      <c r="DF27" s="563"/>
      <c r="DG27" s="563"/>
      <c r="DH27" s="563"/>
      <c r="DI27" s="563"/>
      <c r="DJ27" s="563"/>
      <c r="DK27" s="563"/>
      <c r="DL27" s="563"/>
      <c r="DM27" s="563"/>
      <c r="DN27" s="563"/>
      <c r="DO27" s="563"/>
      <c r="DP27" s="563"/>
      <c r="DQ27" s="563"/>
      <c r="DR27" s="563"/>
      <c r="DS27" s="563"/>
      <c r="DT27" s="563"/>
      <c r="DU27" s="563"/>
      <c r="DV27" s="563"/>
      <c r="DW27" s="563"/>
      <c r="DX27" s="563"/>
      <c r="DY27" s="563"/>
      <c r="DZ27" s="563"/>
      <c r="EA27" s="563"/>
      <c r="EB27" s="563"/>
      <c r="EC27" s="563"/>
      <c r="ED27" s="563"/>
      <c r="EE27" s="563"/>
      <c r="EF27" s="563"/>
      <c r="EG27" s="563"/>
      <c r="EH27" s="563"/>
      <c r="EI27" s="563"/>
      <c r="EJ27" s="563"/>
      <c r="EK27" s="563"/>
      <c r="EL27" s="563"/>
      <c r="EM27" s="563"/>
      <c r="EN27" s="563"/>
      <c r="EO27" s="563"/>
      <c r="EP27" s="563"/>
      <c r="EQ27" s="563"/>
      <c r="ER27" s="563"/>
      <c r="ES27" s="563"/>
      <c r="ET27" s="563"/>
      <c r="EU27" s="563"/>
      <c r="EV27" s="563"/>
      <c r="EW27" s="563"/>
      <c r="EX27" s="563"/>
      <c r="EY27" s="563"/>
      <c r="EZ27" s="563"/>
      <c r="FA27" s="563"/>
      <c r="FB27" s="563"/>
      <c r="FC27" s="563"/>
      <c r="FD27" s="563"/>
      <c r="FE27" s="563"/>
      <c r="FF27" s="563"/>
      <c r="FG27" s="563"/>
      <c r="FH27" s="563"/>
      <c r="FI27" s="563"/>
      <c r="FJ27" s="563"/>
      <c r="FK27" s="563"/>
      <c r="FL27" s="67"/>
      <c r="FM27" s="68"/>
      <c r="FN27" s="68"/>
      <c r="FO27" s="68"/>
      <c r="FP27" s="68"/>
      <c r="FQ27" s="68"/>
      <c r="FR27" s="68"/>
      <c r="FS27" s="68"/>
      <c r="FT27" s="68"/>
      <c r="FU27" s="68"/>
      <c r="FV27" s="68"/>
      <c r="FW27" s="68"/>
    </row>
    <row r="28" spans="1:179" ht="15.75" customHeight="1" x14ac:dyDescent="0.25">
      <c r="A28" s="14" t="s">
        <v>20</v>
      </c>
      <c r="FL28" s="69"/>
      <c r="FM28" s="70"/>
      <c r="FN28" s="70"/>
      <c r="FO28" s="70"/>
      <c r="FP28" s="70"/>
      <c r="FQ28" s="70"/>
      <c r="FR28" s="70"/>
      <c r="FS28" s="70"/>
      <c r="FT28" s="70"/>
      <c r="FU28" s="70"/>
      <c r="FV28" s="70"/>
      <c r="FW28" s="70"/>
    </row>
  </sheetData>
  <mergeCells count="374">
    <mergeCell ref="FU9:FW9"/>
    <mergeCell ref="FP9:FR9"/>
    <mergeCell ref="FM10:FM11"/>
    <mergeCell ref="FE15:FK15"/>
    <mergeCell ref="CR15:CX15"/>
    <mergeCell ref="CY15:DE15"/>
    <mergeCell ref="DF15:DN15"/>
    <mergeCell ref="DO15:DT15"/>
    <mergeCell ref="DU15:EA15"/>
    <mergeCell ref="EB15:EH15"/>
    <mergeCell ref="EI15:EQ15"/>
    <mergeCell ref="ER16:EW16"/>
    <mergeCell ref="EX16:FD16"/>
    <mergeCell ref="FE16:FK16"/>
    <mergeCell ref="ER15:EW15"/>
    <mergeCell ref="EX15:FD15"/>
    <mergeCell ref="A15:E15"/>
    <mergeCell ref="F15:V15"/>
    <mergeCell ref="W15:AE15"/>
    <mergeCell ref="AF15:AK15"/>
    <mergeCell ref="AL15:AR15"/>
    <mergeCell ref="AS15:AY15"/>
    <mergeCell ref="AZ15:BH15"/>
    <mergeCell ref="BI15:BN15"/>
    <mergeCell ref="BO15:BU15"/>
    <mergeCell ref="BV15:CB15"/>
    <mergeCell ref="CC15:CK15"/>
    <mergeCell ref="CL15:CQ15"/>
    <mergeCell ref="BV16:CB16"/>
    <mergeCell ref="CC16:CK16"/>
    <mergeCell ref="CL16:CQ16"/>
    <mergeCell ref="CR16:CX16"/>
    <mergeCell ref="CY16:DE16"/>
    <mergeCell ref="DF16:DN16"/>
    <mergeCell ref="F17:V17"/>
    <mergeCell ref="W17:AE17"/>
    <mergeCell ref="DO16:DT16"/>
    <mergeCell ref="DU16:EA16"/>
    <mergeCell ref="EB16:EH16"/>
    <mergeCell ref="A16:E16"/>
    <mergeCell ref="F16:V16"/>
    <mergeCell ref="W16:AE16"/>
    <mergeCell ref="AF16:AK16"/>
    <mergeCell ref="AL16:AR16"/>
    <mergeCell ref="AS16:AY16"/>
    <mergeCell ref="AZ16:BH16"/>
    <mergeCell ref="BI16:BN16"/>
    <mergeCell ref="BO16:BU16"/>
    <mergeCell ref="BV12:CB12"/>
    <mergeCell ref="CC12:CK12"/>
    <mergeCell ref="CL12:CQ12"/>
    <mergeCell ref="CR12:CX12"/>
    <mergeCell ref="CY12:DE12"/>
    <mergeCell ref="DF12:DN12"/>
    <mergeCell ref="DO12:DT12"/>
    <mergeCell ref="DU12:EA12"/>
    <mergeCell ref="EB12:EH12"/>
    <mergeCell ref="A12:E12"/>
    <mergeCell ref="F12:V12"/>
    <mergeCell ref="W12:AE12"/>
    <mergeCell ref="AF12:AK12"/>
    <mergeCell ref="AL12:AR12"/>
    <mergeCell ref="AS12:AY12"/>
    <mergeCell ref="AZ12:BH12"/>
    <mergeCell ref="BI12:BN12"/>
    <mergeCell ref="BO12:BU12"/>
    <mergeCell ref="AS13:AY13"/>
    <mergeCell ref="AZ13:BH13"/>
    <mergeCell ref="BI13:BN13"/>
    <mergeCell ref="BO13:BU13"/>
    <mergeCell ref="DO13:DT13"/>
    <mergeCell ref="DU13:EA13"/>
    <mergeCell ref="EB13:EH13"/>
    <mergeCell ref="EI13:EQ13"/>
    <mergeCell ref="ER13:EW13"/>
    <mergeCell ref="DU19:EA19"/>
    <mergeCell ref="EB19:EH19"/>
    <mergeCell ref="EI19:EQ19"/>
    <mergeCell ref="ER19:EW19"/>
    <mergeCell ref="EX19:FD19"/>
    <mergeCell ref="FE19:FK19"/>
    <mergeCell ref="A14:E14"/>
    <mergeCell ref="F14:V14"/>
    <mergeCell ref="W14:AE14"/>
    <mergeCell ref="AF14:AK14"/>
    <mergeCell ref="AL14:AR14"/>
    <mergeCell ref="AS14:AY14"/>
    <mergeCell ref="AZ14:BH14"/>
    <mergeCell ref="BI14:BN14"/>
    <mergeCell ref="BO14:BU14"/>
    <mergeCell ref="BV14:CB14"/>
    <mergeCell ref="CC14:CK14"/>
    <mergeCell ref="CL14:CQ14"/>
    <mergeCell ref="CR14:CX14"/>
    <mergeCell ref="CY14:DE14"/>
    <mergeCell ref="DF14:DN14"/>
    <mergeCell ref="DO14:DT14"/>
    <mergeCell ref="DU14:EA14"/>
    <mergeCell ref="EB14:EH14"/>
    <mergeCell ref="DO18:DT18"/>
    <mergeCell ref="DU18:EA18"/>
    <mergeCell ref="EB18:EH18"/>
    <mergeCell ref="EI18:EQ18"/>
    <mergeCell ref="ER18:EW18"/>
    <mergeCell ref="EX18:FD18"/>
    <mergeCell ref="FE18:FK18"/>
    <mergeCell ref="A22:E22"/>
    <mergeCell ref="A19:E19"/>
    <mergeCell ref="F19:V19"/>
    <mergeCell ref="W19:AE19"/>
    <mergeCell ref="AF19:AK19"/>
    <mergeCell ref="AL19:AR19"/>
    <mergeCell ref="AS19:AY19"/>
    <mergeCell ref="AZ19:BH19"/>
    <mergeCell ref="BI19:BN19"/>
    <mergeCell ref="BO19:BU19"/>
    <mergeCell ref="BV19:CB19"/>
    <mergeCell ref="CC19:CK19"/>
    <mergeCell ref="CL19:CQ19"/>
    <mergeCell ref="CR19:CX19"/>
    <mergeCell ref="CY19:DE19"/>
    <mergeCell ref="DF19:DN19"/>
    <mergeCell ref="DO19:DT19"/>
    <mergeCell ref="AS10:AY10"/>
    <mergeCell ref="BI10:BN10"/>
    <mergeCell ref="AS11:AY11"/>
    <mergeCell ref="BI11:BN11"/>
    <mergeCell ref="BO11:BU11"/>
    <mergeCell ref="W11:AE11"/>
    <mergeCell ref="W9:AE10"/>
    <mergeCell ref="BI9:CB9"/>
    <mergeCell ref="A18:E18"/>
    <mergeCell ref="F18:V18"/>
    <mergeCell ref="W18:AE18"/>
    <mergeCell ref="AF18:AK18"/>
    <mergeCell ref="AL18:AR18"/>
    <mergeCell ref="AS18:AY18"/>
    <mergeCell ref="AZ18:BH18"/>
    <mergeCell ref="BI18:BN18"/>
    <mergeCell ref="BO18:BU18"/>
    <mergeCell ref="BV18:CB18"/>
    <mergeCell ref="A17:E17"/>
    <mergeCell ref="A13:E13"/>
    <mergeCell ref="F13:V13"/>
    <mergeCell ref="W13:AE13"/>
    <mergeCell ref="AF13:AK13"/>
    <mergeCell ref="AL13:AR13"/>
    <mergeCell ref="CR11:CX11"/>
    <mergeCell ref="CY11:DE11"/>
    <mergeCell ref="CC11:CK11"/>
    <mergeCell ref="DF13:DN13"/>
    <mergeCell ref="DF11:DN11"/>
    <mergeCell ref="DF17:DN17"/>
    <mergeCell ref="DF22:DN22"/>
    <mergeCell ref="CR23:CX23"/>
    <mergeCell ref="CY23:DE23"/>
    <mergeCell ref="DF23:DN23"/>
    <mergeCell ref="CC18:CK18"/>
    <mergeCell ref="CL18:CQ18"/>
    <mergeCell ref="CR18:CX18"/>
    <mergeCell ref="CY18:DE18"/>
    <mergeCell ref="DF18:DN18"/>
    <mergeCell ref="CR13:CX13"/>
    <mergeCell ref="CY13:DE13"/>
    <mergeCell ref="CR17:CX17"/>
    <mergeCell ref="CY17:DE17"/>
    <mergeCell ref="CC22:CK22"/>
    <mergeCell ref="CL22:CQ22"/>
    <mergeCell ref="CR22:CX22"/>
    <mergeCell ref="CY22:DE22"/>
    <mergeCell ref="BV23:CB23"/>
    <mergeCell ref="CC23:CK23"/>
    <mergeCell ref="CL23:CQ23"/>
    <mergeCell ref="DO22:DT22"/>
    <mergeCell ref="DU22:EA22"/>
    <mergeCell ref="EB22:EH22"/>
    <mergeCell ref="EI22:EQ22"/>
    <mergeCell ref="CC8:DE8"/>
    <mergeCell ref="F7:V10"/>
    <mergeCell ref="AF11:AK11"/>
    <mergeCell ref="AL11:AR11"/>
    <mergeCell ref="W7:CB7"/>
    <mergeCell ref="BO10:BU10"/>
    <mergeCell ref="BV10:CB10"/>
    <mergeCell ref="CL9:DE9"/>
    <mergeCell ref="CL10:CQ10"/>
    <mergeCell ref="CR10:CX10"/>
    <mergeCell ref="CY10:DE10"/>
    <mergeCell ref="CC9:CK10"/>
    <mergeCell ref="CL11:CQ11"/>
    <mergeCell ref="F11:V11"/>
    <mergeCell ref="AZ11:BH11"/>
    <mergeCell ref="W8:AY8"/>
    <mergeCell ref="AF9:AY9"/>
    <mergeCell ref="BV13:CB13"/>
    <mergeCell ref="CC13:CK13"/>
    <mergeCell ref="CL13:CQ13"/>
    <mergeCell ref="DO10:DT10"/>
    <mergeCell ref="DU10:EA10"/>
    <mergeCell ref="EB10:EH10"/>
    <mergeCell ref="FE10:FK10"/>
    <mergeCell ref="DO11:DT11"/>
    <mergeCell ref="DU11:EA11"/>
    <mergeCell ref="EB11:EH11"/>
    <mergeCell ref="EI11:EQ11"/>
    <mergeCell ref="DO17:DT17"/>
    <mergeCell ref="DU17:EA17"/>
    <mergeCell ref="EB17:EH17"/>
    <mergeCell ref="EI17:EQ17"/>
    <mergeCell ref="ER17:EW17"/>
    <mergeCell ref="EX17:FD17"/>
    <mergeCell ref="FE17:FK17"/>
    <mergeCell ref="EI14:EQ14"/>
    <mergeCell ref="ER14:EW14"/>
    <mergeCell ref="EX14:FD14"/>
    <mergeCell ref="FE14:FK14"/>
    <mergeCell ref="EX13:FD13"/>
    <mergeCell ref="FE13:FK13"/>
    <mergeCell ref="EI12:EQ12"/>
    <mergeCell ref="ER12:EW12"/>
    <mergeCell ref="EX12:FD12"/>
    <mergeCell ref="EI8:FK8"/>
    <mergeCell ref="AF10:AK10"/>
    <mergeCell ref="AL10:AR10"/>
    <mergeCell ref="A27:AY27"/>
    <mergeCell ref="AZ27:FK27"/>
    <mergeCell ref="A3:FK3"/>
    <mergeCell ref="BV11:CB11"/>
    <mergeCell ref="DF9:DN10"/>
    <mergeCell ref="EI9:EQ10"/>
    <mergeCell ref="AZ8:CB8"/>
    <mergeCell ref="AZ9:BH10"/>
    <mergeCell ref="ER10:EW10"/>
    <mergeCell ref="ER11:EW11"/>
    <mergeCell ref="EX10:FD10"/>
    <mergeCell ref="AE4:EG4"/>
    <mergeCell ref="AE5:EG5"/>
    <mergeCell ref="CC7:FK7"/>
    <mergeCell ref="DF8:EH8"/>
    <mergeCell ref="EX11:FD11"/>
    <mergeCell ref="A7:E10"/>
    <mergeCell ref="A11:E11"/>
    <mergeCell ref="FE11:FK11"/>
    <mergeCell ref="ER9:FK9"/>
    <mergeCell ref="DO9:EH9"/>
    <mergeCell ref="AF17:AK17"/>
    <mergeCell ref="AL17:AR17"/>
    <mergeCell ref="AS17:AY17"/>
    <mergeCell ref="AZ17:BH17"/>
    <mergeCell ref="BI17:BN17"/>
    <mergeCell ref="BO17:BU17"/>
    <mergeCell ref="BV17:CB17"/>
    <mergeCell ref="CC17:CK17"/>
    <mergeCell ref="CL17:CQ17"/>
    <mergeCell ref="F22:V22"/>
    <mergeCell ref="W22:AE22"/>
    <mergeCell ref="AF22:AK22"/>
    <mergeCell ref="AL22:AR22"/>
    <mergeCell ref="AS22:AY22"/>
    <mergeCell ref="AZ22:BH22"/>
    <mergeCell ref="BI22:BN22"/>
    <mergeCell ref="BO22:BU22"/>
    <mergeCell ref="BV22:CB22"/>
    <mergeCell ref="BV21:CB21"/>
    <mergeCell ref="CC21:CK21"/>
    <mergeCell ref="CL21:CQ21"/>
    <mergeCell ref="CR21:CX21"/>
    <mergeCell ref="CY21:DE21"/>
    <mergeCell ref="DF21:DN21"/>
    <mergeCell ref="DO21:DT21"/>
    <mergeCell ref="DU21:EA21"/>
    <mergeCell ref="EB21:EH21"/>
    <mergeCell ref="A21:E21"/>
    <mergeCell ref="F21:V21"/>
    <mergeCell ref="W21:AE21"/>
    <mergeCell ref="AF21:AK21"/>
    <mergeCell ref="AL21:AR21"/>
    <mergeCell ref="AS21:AY21"/>
    <mergeCell ref="AZ21:BH21"/>
    <mergeCell ref="BI21:BN21"/>
    <mergeCell ref="BO21:BU21"/>
    <mergeCell ref="BV20:CB20"/>
    <mergeCell ref="CC20:CK20"/>
    <mergeCell ref="CL20:CQ20"/>
    <mergeCell ref="CR20:CX20"/>
    <mergeCell ref="CY20:DE20"/>
    <mergeCell ref="DF20:DN20"/>
    <mergeCell ref="DO20:DT20"/>
    <mergeCell ref="DU20:EA20"/>
    <mergeCell ref="EB20:EH20"/>
    <mergeCell ref="A20:E20"/>
    <mergeCell ref="F20:V20"/>
    <mergeCell ref="W20:AE20"/>
    <mergeCell ref="AF20:AK20"/>
    <mergeCell ref="AL20:AR20"/>
    <mergeCell ref="AS20:AY20"/>
    <mergeCell ref="AZ20:BH20"/>
    <mergeCell ref="BI20:BN20"/>
    <mergeCell ref="BO20:BU20"/>
    <mergeCell ref="A23:E23"/>
    <mergeCell ref="F23:V23"/>
    <mergeCell ref="W23:AE23"/>
    <mergeCell ref="AF23:AK23"/>
    <mergeCell ref="AL23:AR23"/>
    <mergeCell ref="AS23:AY23"/>
    <mergeCell ref="AZ23:BH23"/>
    <mergeCell ref="BI23:BN23"/>
    <mergeCell ref="BO23:BU23"/>
    <mergeCell ref="DO23:DT23"/>
    <mergeCell ref="DU23:EA23"/>
    <mergeCell ref="EB23:EH23"/>
    <mergeCell ref="EI23:EQ23"/>
    <mergeCell ref="ER23:EW23"/>
    <mergeCell ref="EX23:FD23"/>
    <mergeCell ref="FE23:FK23"/>
    <mergeCell ref="A24:E24"/>
    <mergeCell ref="F24:V24"/>
    <mergeCell ref="W24:AE24"/>
    <mergeCell ref="AF24:AK24"/>
    <mergeCell ref="AL24:AR24"/>
    <mergeCell ref="AS24:AY24"/>
    <mergeCell ref="AZ24:BH24"/>
    <mergeCell ref="BI24:BN24"/>
    <mergeCell ref="BO24:BU24"/>
    <mergeCell ref="BV24:CB24"/>
    <mergeCell ref="CC24:CK24"/>
    <mergeCell ref="CL24:CQ24"/>
    <mergeCell ref="CR24:CX24"/>
    <mergeCell ref="CY24:DE24"/>
    <mergeCell ref="DF24:DN24"/>
    <mergeCell ref="DO24:DT24"/>
    <mergeCell ref="DU24:EA24"/>
    <mergeCell ref="BV25:CB25"/>
    <mergeCell ref="CC25:CK25"/>
    <mergeCell ref="CL25:CQ25"/>
    <mergeCell ref="CR25:CX25"/>
    <mergeCell ref="CY25:DE25"/>
    <mergeCell ref="DF25:DN25"/>
    <mergeCell ref="DO25:DT25"/>
    <mergeCell ref="DU25:EA25"/>
    <mergeCell ref="EB25:EH25"/>
    <mergeCell ref="A25:E25"/>
    <mergeCell ref="F25:V25"/>
    <mergeCell ref="W25:AE25"/>
    <mergeCell ref="AF25:AK25"/>
    <mergeCell ref="AL25:AR25"/>
    <mergeCell ref="AS25:AY25"/>
    <mergeCell ref="AZ25:BH25"/>
    <mergeCell ref="BI25:BN25"/>
    <mergeCell ref="BO25:BU25"/>
    <mergeCell ref="ER25:EW25"/>
    <mergeCell ref="EX25:FD25"/>
    <mergeCell ref="FE25:FK25"/>
    <mergeCell ref="FN11:FR11"/>
    <mergeCell ref="FS11:FW11"/>
    <mergeCell ref="EB24:EH24"/>
    <mergeCell ref="EI24:EQ24"/>
    <mergeCell ref="ER24:EW24"/>
    <mergeCell ref="EX24:FD24"/>
    <mergeCell ref="FE24:FK24"/>
    <mergeCell ref="EI25:EQ25"/>
    <mergeCell ref="FE21:FK21"/>
    <mergeCell ref="EI20:EQ20"/>
    <mergeCell ref="ER20:EW20"/>
    <mergeCell ref="EX20:FD20"/>
    <mergeCell ref="FE20:FK20"/>
    <mergeCell ref="ER22:EW22"/>
    <mergeCell ref="EX22:FD22"/>
    <mergeCell ref="FE22:FK22"/>
    <mergeCell ref="EI21:EQ21"/>
    <mergeCell ref="ER21:EW21"/>
    <mergeCell ref="EX21:FD21"/>
    <mergeCell ref="FE12:FK12"/>
    <mergeCell ref="EI16:EQ16"/>
  </mergeCells>
  <phoneticPr fontId="2" type="noConversion"/>
  <pageMargins left="0.39370078740157483" right="0.31496062992125984" top="0.70866141732283472" bottom="0.31496062992125984" header="0.19685039370078741" footer="0.19685039370078741"/>
  <pageSetup paperSize="9" scale="93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M56"/>
  <sheetViews>
    <sheetView view="pageBreakPreview" zoomScaleNormal="100" zoomScaleSheetLayoutView="100" workbookViewId="0">
      <pane xSplit="51" ySplit="10" topLeftCell="AZ34" activePane="bottomRight" state="frozen"/>
      <selection pane="topRight" activeCell="AZ1" sqref="AZ1"/>
      <selection pane="bottomLeft" activeCell="A11" sqref="A11"/>
      <selection pane="bottomRight" activeCell="DW37" sqref="DW37:EG37"/>
    </sheetView>
  </sheetViews>
  <sheetFormatPr defaultColWidth="0.85546875" defaultRowHeight="15.75" customHeight="1" outlineLevelRow="1" x14ac:dyDescent="0.25"/>
  <cols>
    <col min="1" max="106" width="0.85546875" style="14"/>
    <col min="107" max="114" width="0.85546875" style="81"/>
    <col min="115" max="115" width="4.85546875" style="81" customWidth="1"/>
    <col min="116" max="125" width="0.85546875" style="81"/>
    <col min="126" max="126" width="2.42578125" style="81" customWidth="1"/>
    <col min="127" max="136" width="0.85546875" style="81"/>
    <col min="137" max="137" width="3.7109375" style="81" customWidth="1"/>
    <col min="138" max="167" width="0.85546875" style="14"/>
    <col min="168" max="168" width="11.5703125" style="14" customWidth="1"/>
    <col min="169" max="169" width="11.140625" style="14" customWidth="1"/>
    <col min="170" max="16384" width="0.85546875" style="14"/>
  </cols>
  <sheetData>
    <row r="1" spans="1:169" ht="15.75" customHeight="1" x14ac:dyDescent="0.25">
      <c r="DK1" s="771"/>
      <c r="FK1" s="16" t="s">
        <v>179</v>
      </c>
    </row>
    <row r="2" spans="1:169" ht="4.5" customHeight="1" x14ac:dyDescent="0.25"/>
    <row r="3" spans="1:169" s="26" customFormat="1" ht="15.75" customHeight="1" x14ac:dyDescent="0.25">
      <c r="A3" s="385" t="s">
        <v>180</v>
      </c>
      <c r="B3" s="385"/>
      <c r="C3" s="385"/>
      <c r="D3" s="385"/>
      <c r="E3" s="385"/>
      <c r="F3" s="385"/>
      <c r="G3" s="385"/>
      <c r="H3" s="385"/>
      <c r="I3" s="385"/>
      <c r="J3" s="385"/>
      <c r="K3" s="385"/>
      <c r="L3" s="385"/>
      <c r="M3" s="385"/>
      <c r="N3" s="385"/>
      <c r="O3" s="385"/>
      <c r="P3" s="385"/>
      <c r="Q3" s="385"/>
      <c r="R3" s="385"/>
      <c r="S3" s="385"/>
      <c r="T3" s="385"/>
      <c r="U3" s="385"/>
      <c r="V3" s="385"/>
      <c r="W3" s="385"/>
      <c r="X3" s="385"/>
      <c r="Y3" s="385"/>
      <c r="Z3" s="385"/>
      <c r="AA3" s="385"/>
      <c r="AB3" s="385"/>
      <c r="AC3" s="385"/>
      <c r="AD3" s="385"/>
      <c r="AE3" s="385"/>
      <c r="AF3" s="385"/>
      <c r="AG3" s="385"/>
      <c r="AH3" s="385"/>
      <c r="AI3" s="385"/>
      <c r="AJ3" s="385"/>
      <c r="AK3" s="385"/>
      <c r="AL3" s="385"/>
      <c r="AM3" s="385"/>
      <c r="AN3" s="385"/>
      <c r="AO3" s="385"/>
      <c r="AP3" s="385"/>
      <c r="AQ3" s="385"/>
      <c r="AR3" s="385"/>
      <c r="AS3" s="385"/>
      <c r="AT3" s="385"/>
      <c r="AU3" s="385"/>
      <c r="AV3" s="385"/>
      <c r="AW3" s="385"/>
      <c r="AX3" s="385"/>
      <c r="AY3" s="385"/>
      <c r="AZ3" s="385"/>
      <c r="BA3" s="385"/>
      <c r="BB3" s="385"/>
      <c r="BC3" s="385"/>
      <c r="BD3" s="385"/>
      <c r="BE3" s="385"/>
      <c r="BF3" s="385"/>
      <c r="BG3" s="385"/>
      <c r="BH3" s="385"/>
      <c r="BI3" s="385"/>
      <c r="BJ3" s="385"/>
      <c r="BK3" s="385"/>
      <c r="BL3" s="385"/>
      <c r="BM3" s="385"/>
      <c r="BN3" s="385"/>
      <c r="BO3" s="385"/>
      <c r="BP3" s="385"/>
      <c r="BQ3" s="385"/>
      <c r="BR3" s="385"/>
      <c r="BS3" s="385"/>
      <c r="BT3" s="385"/>
      <c r="BU3" s="385"/>
      <c r="BV3" s="385"/>
      <c r="BW3" s="385"/>
      <c r="BX3" s="385"/>
      <c r="BY3" s="385"/>
      <c r="BZ3" s="385"/>
      <c r="CA3" s="385"/>
      <c r="CB3" s="385"/>
      <c r="CC3" s="385"/>
      <c r="CD3" s="385"/>
      <c r="CE3" s="385"/>
      <c r="CF3" s="385"/>
      <c r="CG3" s="385"/>
      <c r="CH3" s="385"/>
      <c r="CI3" s="385"/>
      <c r="CJ3" s="385"/>
      <c r="CK3" s="385"/>
      <c r="CL3" s="385"/>
      <c r="CM3" s="385"/>
      <c r="CN3" s="385"/>
      <c r="CO3" s="385"/>
      <c r="CP3" s="385"/>
      <c r="CQ3" s="385"/>
      <c r="CR3" s="385"/>
      <c r="CS3" s="385"/>
      <c r="CT3" s="385"/>
      <c r="CU3" s="385"/>
      <c r="CV3" s="385"/>
      <c r="CW3" s="385"/>
      <c r="CX3" s="385"/>
      <c r="CY3" s="385"/>
      <c r="CZ3" s="385"/>
      <c r="DA3" s="385"/>
      <c r="DB3" s="385"/>
      <c r="DC3" s="385"/>
      <c r="DD3" s="385"/>
      <c r="DE3" s="385"/>
      <c r="DF3" s="385"/>
      <c r="DG3" s="385"/>
      <c r="DH3" s="385"/>
      <c r="DI3" s="385"/>
      <c r="DJ3" s="385"/>
      <c r="DK3" s="385"/>
      <c r="DL3" s="385"/>
      <c r="DM3" s="385"/>
      <c r="DN3" s="385"/>
      <c r="DO3" s="385"/>
      <c r="DP3" s="385"/>
      <c r="DQ3" s="385"/>
      <c r="DR3" s="385"/>
      <c r="DS3" s="385"/>
      <c r="DT3" s="385"/>
      <c r="DU3" s="385"/>
      <c r="DV3" s="385"/>
      <c r="DW3" s="385"/>
      <c r="DX3" s="385"/>
      <c r="DY3" s="385"/>
      <c r="DZ3" s="385"/>
      <c r="EA3" s="385"/>
      <c r="EB3" s="385"/>
      <c r="EC3" s="385"/>
      <c r="ED3" s="385"/>
      <c r="EE3" s="385"/>
      <c r="EF3" s="385"/>
      <c r="EG3" s="385"/>
      <c r="EH3" s="385"/>
      <c r="EI3" s="385"/>
      <c r="EJ3" s="385"/>
      <c r="EK3" s="385"/>
      <c r="EL3" s="385"/>
      <c r="EM3" s="385"/>
      <c r="EN3" s="385"/>
      <c r="EO3" s="385"/>
      <c r="EP3" s="385"/>
      <c r="EQ3" s="385"/>
      <c r="ER3" s="385"/>
      <c r="ES3" s="385"/>
      <c r="ET3" s="385"/>
      <c r="EU3" s="385"/>
      <c r="EV3" s="385"/>
      <c r="EW3" s="385"/>
      <c r="EX3" s="385"/>
      <c r="EY3" s="385"/>
      <c r="EZ3" s="385"/>
      <c r="FA3" s="385"/>
      <c r="FB3" s="385"/>
      <c r="FC3" s="385"/>
      <c r="FD3" s="385"/>
      <c r="FE3" s="385"/>
      <c r="FF3" s="385"/>
      <c r="FG3" s="385"/>
      <c r="FH3" s="385"/>
      <c r="FI3" s="385"/>
      <c r="FJ3" s="385"/>
      <c r="FK3" s="385"/>
    </row>
    <row r="4" spans="1:169" ht="15.75" customHeight="1" x14ac:dyDescent="0.25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564" t="str">
        <f>стр.1!A13</f>
        <v>Муниципальное предприятие Заполярного района «Севержилкомсервис»</v>
      </c>
      <c r="Y4" s="564"/>
      <c r="Z4" s="564"/>
      <c r="AA4" s="564"/>
      <c r="AB4" s="564"/>
      <c r="AC4" s="564"/>
      <c r="AD4" s="564"/>
      <c r="AE4" s="564"/>
      <c r="AF4" s="564"/>
      <c r="AG4" s="564"/>
      <c r="AH4" s="564"/>
      <c r="AI4" s="564"/>
      <c r="AJ4" s="564"/>
      <c r="AK4" s="564"/>
      <c r="AL4" s="564"/>
      <c r="AM4" s="564"/>
      <c r="AN4" s="564"/>
      <c r="AO4" s="564"/>
      <c r="AP4" s="564"/>
      <c r="AQ4" s="564"/>
      <c r="AR4" s="564"/>
      <c r="AS4" s="564"/>
      <c r="AT4" s="564"/>
      <c r="AU4" s="564"/>
      <c r="AV4" s="564"/>
      <c r="AW4" s="564"/>
      <c r="AX4" s="564"/>
      <c r="AY4" s="564"/>
      <c r="AZ4" s="564"/>
      <c r="BA4" s="564"/>
      <c r="BB4" s="564"/>
      <c r="BC4" s="564"/>
      <c r="BD4" s="564"/>
      <c r="BE4" s="564"/>
      <c r="BF4" s="564"/>
      <c r="BG4" s="564"/>
      <c r="BH4" s="564"/>
      <c r="BI4" s="564"/>
      <c r="BJ4" s="564"/>
      <c r="BK4" s="564"/>
      <c r="BL4" s="564"/>
      <c r="BM4" s="564"/>
      <c r="BN4" s="564"/>
      <c r="BO4" s="564"/>
      <c r="BP4" s="564"/>
      <c r="BQ4" s="564"/>
      <c r="BR4" s="564"/>
      <c r="BS4" s="564"/>
      <c r="BT4" s="564"/>
      <c r="BU4" s="564"/>
      <c r="BV4" s="564"/>
      <c r="BW4" s="564"/>
      <c r="BX4" s="564"/>
      <c r="BY4" s="564"/>
      <c r="BZ4" s="564"/>
      <c r="CA4" s="564"/>
      <c r="CB4" s="564"/>
      <c r="CC4" s="564"/>
      <c r="CD4" s="564"/>
      <c r="CE4" s="564"/>
      <c r="CF4" s="564"/>
      <c r="CG4" s="564"/>
      <c r="CH4" s="564"/>
      <c r="CI4" s="564"/>
      <c r="CJ4" s="564"/>
      <c r="CK4" s="564"/>
      <c r="CL4" s="564"/>
      <c r="CM4" s="564"/>
      <c r="CN4" s="564"/>
      <c r="CO4" s="564"/>
      <c r="CP4" s="564"/>
      <c r="CQ4" s="564"/>
      <c r="CR4" s="564"/>
      <c r="CS4" s="564"/>
      <c r="CT4" s="564"/>
      <c r="CU4" s="564"/>
      <c r="CV4" s="564"/>
      <c r="CW4" s="564"/>
      <c r="CX4" s="564"/>
      <c r="CY4" s="564"/>
      <c r="CZ4" s="564"/>
      <c r="DA4" s="564"/>
      <c r="DB4" s="564"/>
      <c r="DC4" s="564"/>
      <c r="DD4" s="564"/>
      <c r="DE4" s="564"/>
      <c r="DF4" s="564"/>
      <c r="DG4" s="564"/>
      <c r="DH4" s="564"/>
      <c r="DI4" s="564"/>
      <c r="DJ4" s="564"/>
      <c r="DK4" s="564"/>
      <c r="DL4" s="564"/>
      <c r="DM4" s="564"/>
      <c r="DN4" s="564"/>
      <c r="DO4" s="564"/>
      <c r="DP4" s="564"/>
      <c r="DQ4" s="564"/>
      <c r="DR4" s="564"/>
      <c r="DS4" s="564"/>
      <c r="DT4" s="564"/>
      <c r="DU4" s="564"/>
      <c r="DV4" s="564"/>
      <c r="DW4" s="564"/>
      <c r="DX4" s="564"/>
      <c r="DY4" s="564"/>
      <c r="DZ4" s="564"/>
      <c r="EA4" s="564"/>
      <c r="EB4" s="564"/>
      <c r="EC4" s="564"/>
      <c r="ED4" s="564"/>
      <c r="EE4" s="564"/>
      <c r="EF4" s="564"/>
      <c r="EG4" s="564"/>
      <c r="EH4" s="564"/>
      <c r="EI4" s="564"/>
      <c r="EJ4" s="564"/>
      <c r="EK4" s="564"/>
      <c r="EL4" s="564"/>
      <c r="EM4" s="564"/>
      <c r="EN4" s="564"/>
      <c r="EO4" s="13"/>
      <c r="EP4" s="13"/>
      <c r="EQ4" s="13"/>
      <c r="ER4" s="13"/>
      <c r="ES4" s="13"/>
      <c r="ET4" s="13"/>
      <c r="EU4" s="13"/>
      <c r="EV4" s="13"/>
      <c r="EW4" s="13"/>
      <c r="EX4" s="13"/>
      <c r="EY4" s="13"/>
      <c r="EZ4" s="13"/>
      <c r="FA4" s="13"/>
      <c r="FB4" s="13"/>
      <c r="FC4" s="13"/>
      <c r="FD4" s="13"/>
      <c r="FE4" s="13"/>
    </row>
    <row r="5" spans="1:169" s="12" customFormat="1" ht="13.5" customHeight="1" x14ac:dyDescent="0.2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384" t="s">
        <v>7</v>
      </c>
      <c r="Y5" s="384"/>
      <c r="Z5" s="384"/>
      <c r="AA5" s="384"/>
      <c r="AB5" s="384"/>
      <c r="AC5" s="384"/>
      <c r="AD5" s="384"/>
      <c r="AE5" s="384"/>
      <c r="AF5" s="384"/>
      <c r="AG5" s="384"/>
      <c r="AH5" s="384"/>
      <c r="AI5" s="384"/>
      <c r="AJ5" s="384"/>
      <c r="AK5" s="384"/>
      <c r="AL5" s="384"/>
      <c r="AM5" s="384"/>
      <c r="AN5" s="384"/>
      <c r="AO5" s="384"/>
      <c r="AP5" s="384"/>
      <c r="AQ5" s="384"/>
      <c r="AR5" s="384"/>
      <c r="AS5" s="384"/>
      <c r="AT5" s="384"/>
      <c r="AU5" s="384"/>
      <c r="AV5" s="384"/>
      <c r="AW5" s="384"/>
      <c r="AX5" s="384"/>
      <c r="AY5" s="384"/>
      <c r="AZ5" s="384"/>
      <c r="BA5" s="384"/>
      <c r="BB5" s="384"/>
      <c r="BC5" s="384"/>
      <c r="BD5" s="384"/>
      <c r="BE5" s="384"/>
      <c r="BF5" s="384"/>
      <c r="BG5" s="384"/>
      <c r="BH5" s="384"/>
      <c r="BI5" s="384"/>
      <c r="BJ5" s="384"/>
      <c r="BK5" s="384"/>
      <c r="BL5" s="384"/>
      <c r="BM5" s="384"/>
      <c r="BN5" s="384"/>
      <c r="BO5" s="384"/>
      <c r="BP5" s="384"/>
      <c r="BQ5" s="384"/>
      <c r="BR5" s="384"/>
      <c r="BS5" s="384"/>
      <c r="BT5" s="384"/>
      <c r="BU5" s="384"/>
      <c r="BV5" s="384"/>
      <c r="BW5" s="384"/>
      <c r="BX5" s="384"/>
      <c r="BY5" s="384"/>
      <c r="BZ5" s="384"/>
      <c r="CA5" s="384"/>
      <c r="CB5" s="384"/>
      <c r="CC5" s="384"/>
      <c r="CD5" s="384"/>
      <c r="CE5" s="384"/>
      <c r="CF5" s="384"/>
      <c r="CG5" s="384"/>
      <c r="CH5" s="384"/>
      <c r="CI5" s="384"/>
      <c r="CJ5" s="384"/>
      <c r="CK5" s="384"/>
      <c r="CL5" s="384"/>
      <c r="CM5" s="384"/>
      <c r="CN5" s="384"/>
      <c r="CO5" s="384"/>
      <c r="CP5" s="384"/>
      <c r="CQ5" s="384"/>
      <c r="CR5" s="384"/>
      <c r="CS5" s="384"/>
      <c r="CT5" s="384"/>
      <c r="CU5" s="384"/>
      <c r="CV5" s="384"/>
      <c r="CW5" s="384"/>
      <c r="CX5" s="384"/>
      <c r="CY5" s="384"/>
      <c r="CZ5" s="384"/>
      <c r="DA5" s="384"/>
      <c r="DB5" s="384"/>
      <c r="DC5" s="384"/>
      <c r="DD5" s="384"/>
      <c r="DE5" s="384"/>
      <c r="DF5" s="384"/>
      <c r="DG5" s="384"/>
      <c r="DH5" s="384"/>
      <c r="DI5" s="384"/>
      <c r="DJ5" s="384"/>
      <c r="DK5" s="384"/>
      <c r="DL5" s="384"/>
      <c r="DM5" s="384"/>
      <c r="DN5" s="384"/>
      <c r="DO5" s="384"/>
      <c r="DP5" s="384"/>
      <c r="DQ5" s="384"/>
      <c r="DR5" s="384"/>
      <c r="DS5" s="384"/>
      <c r="DT5" s="384"/>
      <c r="DU5" s="384"/>
      <c r="DV5" s="384"/>
      <c r="DW5" s="384"/>
      <c r="DX5" s="384"/>
      <c r="DY5" s="384"/>
      <c r="DZ5" s="384"/>
      <c r="EA5" s="384"/>
      <c r="EB5" s="384"/>
      <c r="EC5" s="384"/>
      <c r="ED5" s="384"/>
      <c r="EE5" s="384"/>
      <c r="EF5" s="384"/>
      <c r="EG5" s="384"/>
      <c r="EH5" s="384"/>
      <c r="EI5" s="384"/>
      <c r="EJ5" s="384"/>
      <c r="EK5" s="384"/>
      <c r="EL5" s="384"/>
      <c r="EM5" s="384"/>
      <c r="EN5" s="384"/>
      <c r="EO5" s="6"/>
      <c r="EP5" s="6"/>
      <c r="EQ5" s="6"/>
      <c r="ER5" s="6"/>
      <c r="ES5" s="6"/>
      <c r="ET5" s="6"/>
      <c r="EU5" s="6"/>
      <c r="EV5" s="6"/>
      <c r="EW5" s="6"/>
      <c r="EX5" s="6"/>
      <c r="EY5" s="6"/>
      <c r="EZ5" s="6"/>
      <c r="FA5" s="6"/>
      <c r="FB5" s="6"/>
      <c r="FC5" s="6"/>
      <c r="FD5" s="6"/>
      <c r="FE5" s="6"/>
    </row>
    <row r="6" spans="1:169" ht="4.5" customHeight="1" x14ac:dyDescent="0.25"/>
    <row r="7" spans="1:169" s="37" customFormat="1" ht="27" customHeight="1" x14ac:dyDescent="0.2">
      <c r="A7" s="597" t="s">
        <v>181</v>
      </c>
      <c r="B7" s="598"/>
      <c r="C7" s="598"/>
      <c r="D7" s="598"/>
      <c r="E7" s="598"/>
      <c r="F7" s="598"/>
      <c r="G7" s="599"/>
      <c r="H7" s="597" t="s">
        <v>183</v>
      </c>
      <c r="I7" s="598"/>
      <c r="J7" s="598"/>
      <c r="K7" s="598"/>
      <c r="L7" s="598"/>
      <c r="M7" s="598"/>
      <c r="N7" s="598"/>
      <c r="O7" s="598"/>
      <c r="P7" s="598"/>
      <c r="Q7" s="598"/>
      <c r="R7" s="598"/>
      <c r="S7" s="598"/>
      <c r="T7" s="598"/>
      <c r="U7" s="598"/>
      <c r="V7" s="598"/>
      <c r="W7" s="598"/>
      <c r="X7" s="598"/>
      <c r="Y7" s="598"/>
      <c r="Z7" s="598"/>
      <c r="AA7" s="598"/>
      <c r="AB7" s="598"/>
      <c r="AC7" s="598"/>
      <c r="AD7" s="598"/>
      <c r="AE7" s="598"/>
      <c r="AF7" s="598"/>
      <c r="AG7" s="598"/>
      <c r="AH7" s="598"/>
      <c r="AI7" s="598"/>
      <c r="AJ7" s="598"/>
      <c r="AK7" s="598"/>
      <c r="AL7" s="598"/>
      <c r="AM7" s="598"/>
      <c r="AN7" s="598"/>
      <c r="AO7" s="598"/>
      <c r="AP7" s="598"/>
      <c r="AQ7" s="598"/>
      <c r="AR7" s="598"/>
      <c r="AS7" s="598"/>
      <c r="AT7" s="598"/>
      <c r="AU7" s="598"/>
      <c r="AV7" s="598"/>
      <c r="AW7" s="598"/>
      <c r="AX7" s="598"/>
      <c r="AY7" s="599"/>
      <c r="AZ7" s="582" t="s">
        <v>204</v>
      </c>
      <c r="BA7" s="583"/>
      <c r="BB7" s="583"/>
      <c r="BC7" s="583"/>
      <c r="BD7" s="583"/>
      <c r="BE7" s="583"/>
      <c r="BF7" s="583"/>
      <c r="BG7" s="583"/>
      <c r="BH7" s="583"/>
      <c r="BI7" s="583"/>
      <c r="BJ7" s="583"/>
      <c r="BK7" s="583"/>
      <c r="BL7" s="583"/>
      <c r="BM7" s="583"/>
      <c r="BN7" s="583"/>
      <c r="BO7" s="583"/>
      <c r="BP7" s="583"/>
      <c r="BQ7" s="583"/>
      <c r="BR7" s="583"/>
      <c r="BS7" s="583"/>
      <c r="BT7" s="583"/>
      <c r="BU7" s="583"/>
      <c r="BV7" s="583"/>
      <c r="BW7" s="583"/>
      <c r="BX7" s="583"/>
      <c r="BY7" s="583"/>
      <c r="BZ7" s="583"/>
      <c r="CA7" s="583"/>
      <c r="CB7" s="583"/>
      <c r="CC7" s="583"/>
      <c r="CD7" s="583"/>
      <c r="CE7" s="583"/>
      <c r="CF7" s="583"/>
      <c r="CG7" s="583"/>
      <c r="CH7" s="583"/>
      <c r="CI7" s="583"/>
      <c r="CJ7" s="583"/>
      <c r="CK7" s="583"/>
      <c r="CL7" s="583"/>
      <c r="CM7" s="583"/>
      <c r="CN7" s="583"/>
      <c r="CO7" s="583"/>
      <c r="CP7" s="583"/>
      <c r="CQ7" s="583"/>
      <c r="CR7" s="583"/>
      <c r="CS7" s="583"/>
      <c r="CT7" s="583"/>
      <c r="CU7" s="583"/>
      <c r="CV7" s="583"/>
      <c r="CW7" s="583"/>
      <c r="CX7" s="583"/>
      <c r="CY7" s="583"/>
      <c r="CZ7" s="583"/>
      <c r="DA7" s="583"/>
      <c r="DB7" s="583"/>
      <c r="DC7" s="583"/>
      <c r="DD7" s="583"/>
      <c r="DE7" s="583"/>
      <c r="DF7" s="583"/>
      <c r="DG7" s="583"/>
      <c r="DH7" s="583"/>
      <c r="DI7" s="583"/>
      <c r="DJ7" s="583"/>
      <c r="DK7" s="583"/>
      <c r="DL7" s="583"/>
      <c r="DM7" s="583"/>
      <c r="DN7" s="583"/>
      <c r="DO7" s="583"/>
      <c r="DP7" s="583"/>
      <c r="DQ7" s="583"/>
      <c r="DR7" s="583"/>
      <c r="DS7" s="583"/>
      <c r="DT7" s="583"/>
      <c r="DU7" s="583"/>
      <c r="DV7" s="583"/>
      <c r="DW7" s="583"/>
      <c r="DX7" s="583"/>
      <c r="DY7" s="583"/>
      <c r="DZ7" s="583"/>
      <c r="EA7" s="583"/>
      <c r="EB7" s="583"/>
      <c r="EC7" s="583"/>
      <c r="ED7" s="583"/>
      <c r="EE7" s="583"/>
      <c r="EF7" s="583"/>
      <c r="EG7" s="584"/>
      <c r="EH7" s="597" t="s">
        <v>205</v>
      </c>
      <c r="EI7" s="598"/>
      <c r="EJ7" s="598"/>
      <c r="EK7" s="598"/>
      <c r="EL7" s="598"/>
      <c r="EM7" s="598"/>
      <c r="EN7" s="598"/>
      <c r="EO7" s="598"/>
      <c r="EP7" s="598"/>
      <c r="EQ7" s="598"/>
      <c r="ER7" s="598"/>
      <c r="ES7" s="598"/>
      <c r="ET7" s="598"/>
      <c r="EU7" s="598"/>
      <c r="EV7" s="598"/>
      <c r="EW7" s="598"/>
      <c r="EX7" s="598"/>
      <c r="EY7" s="598"/>
      <c r="EZ7" s="598"/>
      <c r="FA7" s="598"/>
      <c r="FB7" s="598"/>
      <c r="FC7" s="598"/>
      <c r="FD7" s="598"/>
      <c r="FE7" s="598"/>
      <c r="FF7" s="598"/>
      <c r="FG7" s="598"/>
      <c r="FH7" s="598"/>
      <c r="FI7" s="598"/>
      <c r="FJ7" s="598"/>
      <c r="FK7" s="599"/>
    </row>
    <row r="8" spans="1:169" s="38" customFormat="1" ht="79.5" customHeight="1" x14ac:dyDescent="0.2">
      <c r="A8" s="606"/>
      <c r="B8" s="607"/>
      <c r="C8" s="607"/>
      <c r="D8" s="607"/>
      <c r="E8" s="607"/>
      <c r="F8" s="607"/>
      <c r="G8" s="608"/>
      <c r="H8" s="606"/>
      <c r="I8" s="607"/>
      <c r="J8" s="607"/>
      <c r="K8" s="607"/>
      <c r="L8" s="607"/>
      <c r="M8" s="607"/>
      <c r="N8" s="607"/>
      <c r="O8" s="607"/>
      <c r="P8" s="607"/>
      <c r="Q8" s="607"/>
      <c r="R8" s="607"/>
      <c r="S8" s="607"/>
      <c r="T8" s="607"/>
      <c r="U8" s="607"/>
      <c r="V8" s="607"/>
      <c r="W8" s="607"/>
      <c r="X8" s="607"/>
      <c r="Y8" s="607"/>
      <c r="Z8" s="607"/>
      <c r="AA8" s="607"/>
      <c r="AB8" s="607"/>
      <c r="AC8" s="607"/>
      <c r="AD8" s="607"/>
      <c r="AE8" s="607"/>
      <c r="AF8" s="607"/>
      <c r="AG8" s="607"/>
      <c r="AH8" s="607"/>
      <c r="AI8" s="607"/>
      <c r="AJ8" s="607"/>
      <c r="AK8" s="607"/>
      <c r="AL8" s="607"/>
      <c r="AM8" s="607"/>
      <c r="AN8" s="607"/>
      <c r="AO8" s="607"/>
      <c r="AP8" s="607"/>
      <c r="AQ8" s="607"/>
      <c r="AR8" s="607"/>
      <c r="AS8" s="607"/>
      <c r="AT8" s="607"/>
      <c r="AU8" s="607"/>
      <c r="AV8" s="607"/>
      <c r="AW8" s="607"/>
      <c r="AX8" s="607"/>
      <c r="AY8" s="608"/>
      <c r="AZ8" s="582" t="s">
        <v>202</v>
      </c>
      <c r="BA8" s="583"/>
      <c r="BB8" s="583"/>
      <c r="BC8" s="583"/>
      <c r="BD8" s="583"/>
      <c r="BE8" s="583"/>
      <c r="BF8" s="583"/>
      <c r="BG8" s="583"/>
      <c r="BH8" s="583"/>
      <c r="BI8" s="583"/>
      <c r="BJ8" s="583"/>
      <c r="BK8" s="583"/>
      <c r="BL8" s="583"/>
      <c r="BM8" s="583"/>
      <c r="BN8" s="583"/>
      <c r="BO8" s="583"/>
      <c r="BP8" s="583"/>
      <c r="BQ8" s="583"/>
      <c r="BR8" s="583"/>
      <c r="BS8" s="583"/>
      <c r="BT8" s="583"/>
      <c r="BU8" s="583"/>
      <c r="BV8" s="583"/>
      <c r="BW8" s="583"/>
      <c r="BX8" s="583"/>
      <c r="BY8" s="583"/>
      <c r="BZ8" s="583"/>
      <c r="CA8" s="583"/>
      <c r="CB8" s="583"/>
      <c r="CC8" s="583"/>
      <c r="CD8" s="583"/>
      <c r="CE8" s="583"/>
      <c r="CF8" s="583"/>
      <c r="CG8" s="583"/>
      <c r="CH8" s="583"/>
      <c r="CI8" s="583"/>
      <c r="CJ8" s="583"/>
      <c r="CK8" s="583"/>
      <c r="CL8" s="583"/>
      <c r="CM8" s="584"/>
      <c r="CN8" s="597" t="s">
        <v>203</v>
      </c>
      <c r="CO8" s="598"/>
      <c r="CP8" s="598"/>
      <c r="CQ8" s="598"/>
      <c r="CR8" s="598"/>
      <c r="CS8" s="598"/>
      <c r="CT8" s="598"/>
      <c r="CU8" s="598"/>
      <c r="CV8" s="598"/>
      <c r="CW8" s="598"/>
      <c r="CX8" s="598"/>
      <c r="CY8" s="598"/>
      <c r="CZ8" s="598"/>
      <c r="DA8" s="598"/>
      <c r="DB8" s="599"/>
      <c r="DC8" s="651" t="s">
        <v>208</v>
      </c>
      <c r="DD8" s="652"/>
      <c r="DE8" s="652"/>
      <c r="DF8" s="652"/>
      <c r="DG8" s="652"/>
      <c r="DH8" s="652"/>
      <c r="DI8" s="652"/>
      <c r="DJ8" s="652"/>
      <c r="DK8" s="652"/>
      <c r="DL8" s="652"/>
      <c r="DM8" s="652"/>
      <c r="DN8" s="652"/>
      <c r="DO8" s="652"/>
      <c r="DP8" s="652"/>
      <c r="DQ8" s="652"/>
      <c r="DR8" s="652"/>
      <c r="DS8" s="652"/>
      <c r="DT8" s="652"/>
      <c r="DU8" s="652"/>
      <c r="DV8" s="652"/>
      <c r="DW8" s="652"/>
      <c r="DX8" s="652"/>
      <c r="DY8" s="652"/>
      <c r="DZ8" s="652"/>
      <c r="EA8" s="652"/>
      <c r="EB8" s="652"/>
      <c r="EC8" s="652"/>
      <c r="ED8" s="652"/>
      <c r="EE8" s="652"/>
      <c r="EF8" s="652"/>
      <c r="EG8" s="653"/>
      <c r="EH8" s="606"/>
      <c r="EI8" s="607"/>
      <c r="EJ8" s="607"/>
      <c r="EK8" s="607"/>
      <c r="EL8" s="607"/>
      <c r="EM8" s="607"/>
      <c r="EN8" s="607"/>
      <c r="EO8" s="607"/>
      <c r="EP8" s="607"/>
      <c r="EQ8" s="607"/>
      <c r="ER8" s="607"/>
      <c r="ES8" s="607"/>
      <c r="ET8" s="607"/>
      <c r="EU8" s="607"/>
      <c r="EV8" s="607"/>
      <c r="EW8" s="607"/>
      <c r="EX8" s="607"/>
      <c r="EY8" s="607"/>
      <c r="EZ8" s="607"/>
      <c r="FA8" s="607"/>
      <c r="FB8" s="607"/>
      <c r="FC8" s="607"/>
      <c r="FD8" s="607"/>
      <c r="FE8" s="607"/>
      <c r="FF8" s="607"/>
      <c r="FG8" s="607"/>
      <c r="FH8" s="607"/>
      <c r="FI8" s="607"/>
      <c r="FJ8" s="607"/>
      <c r="FK8" s="608"/>
    </row>
    <row r="9" spans="1:169" s="38" customFormat="1" ht="12" customHeight="1" x14ac:dyDescent="0.2">
      <c r="A9" s="606"/>
      <c r="B9" s="607"/>
      <c r="C9" s="607"/>
      <c r="D9" s="607"/>
      <c r="E9" s="607"/>
      <c r="F9" s="607"/>
      <c r="G9" s="608"/>
      <c r="H9" s="606"/>
      <c r="I9" s="607"/>
      <c r="J9" s="607"/>
      <c r="K9" s="607"/>
      <c r="L9" s="607"/>
      <c r="M9" s="607"/>
      <c r="N9" s="607"/>
      <c r="O9" s="607"/>
      <c r="P9" s="607"/>
      <c r="Q9" s="607"/>
      <c r="R9" s="607"/>
      <c r="S9" s="607"/>
      <c r="T9" s="607"/>
      <c r="U9" s="607"/>
      <c r="V9" s="607"/>
      <c r="W9" s="607"/>
      <c r="X9" s="607"/>
      <c r="Y9" s="607"/>
      <c r="Z9" s="607"/>
      <c r="AA9" s="607"/>
      <c r="AB9" s="607"/>
      <c r="AC9" s="607"/>
      <c r="AD9" s="607"/>
      <c r="AE9" s="607"/>
      <c r="AF9" s="607"/>
      <c r="AG9" s="607"/>
      <c r="AH9" s="607"/>
      <c r="AI9" s="607"/>
      <c r="AJ9" s="607"/>
      <c r="AK9" s="607"/>
      <c r="AL9" s="607"/>
      <c r="AM9" s="607"/>
      <c r="AN9" s="607"/>
      <c r="AO9" s="607"/>
      <c r="AP9" s="607"/>
      <c r="AQ9" s="607"/>
      <c r="AR9" s="607"/>
      <c r="AS9" s="607"/>
      <c r="AT9" s="607"/>
      <c r="AU9" s="607"/>
      <c r="AV9" s="607"/>
      <c r="AW9" s="607"/>
      <c r="AX9" s="607"/>
      <c r="AY9" s="608"/>
      <c r="AZ9" s="597" t="s">
        <v>201</v>
      </c>
      <c r="BA9" s="598"/>
      <c r="BB9" s="598"/>
      <c r="BC9" s="598"/>
      <c r="BD9" s="598"/>
      <c r="BE9" s="598"/>
      <c r="BF9" s="598"/>
      <c r="BG9" s="598"/>
      <c r="BH9" s="598"/>
      <c r="BI9" s="598"/>
      <c r="BJ9" s="598"/>
      <c r="BK9" s="598"/>
      <c r="BL9" s="598"/>
      <c r="BM9" s="598"/>
      <c r="BN9" s="598"/>
      <c r="BO9" s="598"/>
      <c r="BP9" s="598"/>
      <c r="BQ9" s="598"/>
      <c r="BR9" s="598"/>
      <c r="BS9" s="599"/>
      <c r="BT9" s="597" t="s">
        <v>201</v>
      </c>
      <c r="BU9" s="598"/>
      <c r="BV9" s="598"/>
      <c r="BW9" s="598"/>
      <c r="BX9" s="598"/>
      <c r="BY9" s="598"/>
      <c r="BZ9" s="598"/>
      <c r="CA9" s="598"/>
      <c r="CB9" s="598"/>
      <c r="CC9" s="598"/>
      <c r="CD9" s="598"/>
      <c r="CE9" s="598"/>
      <c r="CF9" s="598"/>
      <c r="CG9" s="598"/>
      <c r="CH9" s="598"/>
      <c r="CI9" s="598"/>
      <c r="CJ9" s="598"/>
      <c r="CK9" s="598"/>
      <c r="CL9" s="598"/>
      <c r="CM9" s="599"/>
      <c r="CN9" s="606"/>
      <c r="CO9" s="607"/>
      <c r="CP9" s="607"/>
      <c r="CQ9" s="607"/>
      <c r="CR9" s="607"/>
      <c r="CS9" s="607"/>
      <c r="CT9" s="607"/>
      <c r="CU9" s="607"/>
      <c r="CV9" s="607"/>
      <c r="CW9" s="607"/>
      <c r="CX9" s="607"/>
      <c r="CY9" s="607"/>
      <c r="CZ9" s="607"/>
      <c r="DA9" s="607"/>
      <c r="DB9" s="608"/>
      <c r="DC9" s="651"/>
      <c r="DD9" s="652"/>
      <c r="DE9" s="652"/>
      <c r="DF9" s="652"/>
      <c r="DG9" s="652"/>
      <c r="DH9" s="652"/>
      <c r="DI9" s="652"/>
      <c r="DJ9" s="652"/>
      <c r="DK9" s="652"/>
      <c r="DL9" s="652"/>
      <c r="DM9" s="652"/>
      <c r="DN9" s="652"/>
      <c r="DO9" s="652"/>
      <c r="DP9" s="652"/>
      <c r="DQ9" s="652"/>
      <c r="DR9" s="652"/>
      <c r="DS9" s="652"/>
      <c r="DT9" s="652"/>
      <c r="DU9" s="652"/>
      <c r="DV9" s="652"/>
      <c r="DW9" s="652"/>
      <c r="DX9" s="652"/>
      <c r="DY9" s="652"/>
      <c r="DZ9" s="652"/>
      <c r="EA9" s="652"/>
      <c r="EB9" s="652"/>
      <c r="EC9" s="652"/>
      <c r="ED9" s="652"/>
      <c r="EE9" s="652"/>
      <c r="EF9" s="652"/>
      <c r="EG9" s="653"/>
      <c r="EH9" s="606"/>
      <c r="EI9" s="607"/>
      <c r="EJ9" s="607"/>
      <c r="EK9" s="607"/>
      <c r="EL9" s="607"/>
      <c r="EM9" s="607"/>
      <c r="EN9" s="607"/>
      <c r="EO9" s="607"/>
      <c r="EP9" s="607"/>
      <c r="EQ9" s="607"/>
      <c r="ER9" s="607"/>
      <c r="ES9" s="607"/>
      <c r="ET9" s="607"/>
      <c r="EU9" s="607"/>
      <c r="EV9" s="607"/>
      <c r="EW9" s="607"/>
      <c r="EX9" s="607"/>
      <c r="EY9" s="607"/>
      <c r="EZ9" s="607"/>
      <c r="FA9" s="607"/>
      <c r="FB9" s="607"/>
      <c r="FC9" s="607"/>
      <c r="FD9" s="607"/>
      <c r="FE9" s="607"/>
      <c r="FF9" s="607"/>
      <c r="FG9" s="607"/>
      <c r="FH9" s="607"/>
      <c r="FI9" s="607"/>
      <c r="FJ9" s="607"/>
      <c r="FK9" s="608"/>
    </row>
    <row r="10" spans="1:169" s="38" customFormat="1" ht="13.5" customHeight="1" x14ac:dyDescent="0.2">
      <c r="A10" s="600"/>
      <c r="B10" s="601"/>
      <c r="C10" s="601"/>
      <c r="D10" s="601"/>
      <c r="E10" s="601"/>
      <c r="F10" s="601"/>
      <c r="G10" s="602"/>
      <c r="H10" s="600"/>
      <c r="I10" s="601"/>
      <c r="J10" s="601"/>
      <c r="K10" s="601"/>
      <c r="L10" s="601"/>
      <c r="M10" s="601"/>
      <c r="N10" s="601"/>
      <c r="O10" s="601"/>
      <c r="P10" s="601"/>
      <c r="Q10" s="601"/>
      <c r="R10" s="601"/>
      <c r="S10" s="601"/>
      <c r="T10" s="601"/>
      <c r="U10" s="601"/>
      <c r="V10" s="601"/>
      <c r="W10" s="601"/>
      <c r="X10" s="601"/>
      <c r="Y10" s="601"/>
      <c r="Z10" s="601"/>
      <c r="AA10" s="601"/>
      <c r="AB10" s="601"/>
      <c r="AC10" s="601"/>
      <c r="AD10" s="601"/>
      <c r="AE10" s="601"/>
      <c r="AF10" s="601"/>
      <c r="AG10" s="601"/>
      <c r="AH10" s="601"/>
      <c r="AI10" s="601"/>
      <c r="AJ10" s="601"/>
      <c r="AK10" s="601"/>
      <c r="AL10" s="601"/>
      <c r="AM10" s="601"/>
      <c r="AN10" s="601"/>
      <c r="AO10" s="601"/>
      <c r="AP10" s="601"/>
      <c r="AQ10" s="601"/>
      <c r="AR10" s="601"/>
      <c r="AS10" s="601"/>
      <c r="AT10" s="601"/>
      <c r="AU10" s="601"/>
      <c r="AV10" s="601"/>
      <c r="AW10" s="601"/>
      <c r="AX10" s="601"/>
      <c r="AY10" s="602"/>
      <c r="AZ10" s="600"/>
      <c r="BA10" s="601"/>
      <c r="BB10" s="601"/>
      <c r="BC10" s="601"/>
      <c r="BD10" s="601"/>
      <c r="BE10" s="601"/>
      <c r="BF10" s="601"/>
      <c r="BG10" s="601"/>
      <c r="BH10" s="601"/>
      <c r="BI10" s="601"/>
      <c r="BJ10" s="601"/>
      <c r="BK10" s="601"/>
      <c r="BL10" s="601"/>
      <c r="BM10" s="601"/>
      <c r="BN10" s="601"/>
      <c r="BO10" s="601"/>
      <c r="BP10" s="601"/>
      <c r="BQ10" s="601"/>
      <c r="BR10" s="601"/>
      <c r="BS10" s="602"/>
      <c r="BT10" s="600"/>
      <c r="BU10" s="601"/>
      <c r="BV10" s="601"/>
      <c r="BW10" s="601"/>
      <c r="BX10" s="601"/>
      <c r="BY10" s="601"/>
      <c r="BZ10" s="601"/>
      <c r="CA10" s="601"/>
      <c r="CB10" s="601"/>
      <c r="CC10" s="601"/>
      <c r="CD10" s="601"/>
      <c r="CE10" s="601"/>
      <c r="CF10" s="601"/>
      <c r="CG10" s="601"/>
      <c r="CH10" s="601"/>
      <c r="CI10" s="601"/>
      <c r="CJ10" s="601"/>
      <c r="CK10" s="601"/>
      <c r="CL10" s="601"/>
      <c r="CM10" s="602"/>
      <c r="CN10" s="600"/>
      <c r="CO10" s="601"/>
      <c r="CP10" s="601"/>
      <c r="CQ10" s="601"/>
      <c r="CR10" s="601"/>
      <c r="CS10" s="601"/>
      <c r="CT10" s="601"/>
      <c r="CU10" s="601"/>
      <c r="CV10" s="601"/>
      <c r="CW10" s="601"/>
      <c r="CX10" s="601"/>
      <c r="CY10" s="601"/>
      <c r="CZ10" s="601"/>
      <c r="DA10" s="601"/>
      <c r="DB10" s="602"/>
      <c r="DC10" s="654">
        <v>2026</v>
      </c>
      <c r="DD10" s="655"/>
      <c r="DE10" s="655"/>
      <c r="DF10" s="655"/>
      <c r="DG10" s="655"/>
      <c r="DH10" s="655"/>
      <c r="DI10" s="655"/>
      <c r="DJ10" s="655"/>
      <c r="DK10" s="656"/>
      <c r="DL10" s="636">
        <v>2027</v>
      </c>
      <c r="DM10" s="637"/>
      <c r="DN10" s="637"/>
      <c r="DO10" s="637"/>
      <c r="DP10" s="637"/>
      <c r="DQ10" s="637"/>
      <c r="DR10" s="637"/>
      <c r="DS10" s="637"/>
      <c r="DT10" s="637"/>
      <c r="DU10" s="637"/>
      <c r="DV10" s="638"/>
      <c r="DW10" s="636">
        <v>2028</v>
      </c>
      <c r="DX10" s="637"/>
      <c r="DY10" s="637"/>
      <c r="DZ10" s="637"/>
      <c r="EA10" s="637"/>
      <c r="EB10" s="637"/>
      <c r="EC10" s="637"/>
      <c r="ED10" s="637"/>
      <c r="EE10" s="637"/>
      <c r="EF10" s="637"/>
      <c r="EG10" s="638"/>
      <c r="EH10" s="600"/>
      <c r="EI10" s="601"/>
      <c r="EJ10" s="601"/>
      <c r="EK10" s="601"/>
      <c r="EL10" s="601"/>
      <c r="EM10" s="601"/>
      <c r="EN10" s="601"/>
      <c r="EO10" s="601"/>
      <c r="EP10" s="601"/>
      <c r="EQ10" s="601"/>
      <c r="ER10" s="601"/>
      <c r="ES10" s="601"/>
      <c r="ET10" s="601"/>
      <c r="EU10" s="601"/>
      <c r="EV10" s="601"/>
      <c r="EW10" s="601"/>
      <c r="EX10" s="601"/>
      <c r="EY10" s="601"/>
      <c r="EZ10" s="601"/>
      <c r="FA10" s="601"/>
      <c r="FB10" s="601"/>
      <c r="FC10" s="601"/>
      <c r="FD10" s="601"/>
      <c r="FE10" s="601"/>
      <c r="FF10" s="601"/>
      <c r="FG10" s="601"/>
      <c r="FH10" s="601"/>
      <c r="FI10" s="601"/>
      <c r="FJ10" s="601"/>
      <c r="FK10" s="602"/>
    </row>
    <row r="11" spans="1:169" s="39" customFormat="1" ht="13.5" customHeight="1" x14ac:dyDescent="0.2">
      <c r="A11" s="588">
        <v>1</v>
      </c>
      <c r="B11" s="589"/>
      <c r="C11" s="589"/>
      <c r="D11" s="589"/>
      <c r="E11" s="589"/>
      <c r="F11" s="589"/>
      <c r="G11" s="590"/>
      <c r="H11" s="588" t="s">
        <v>32</v>
      </c>
      <c r="I11" s="589"/>
      <c r="J11" s="589"/>
      <c r="K11" s="589"/>
      <c r="L11" s="589"/>
      <c r="M11" s="589"/>
      <c r="N11" s="589"/>
      <c r="O11" s="589"/>
      <c r="P11" s="589"/>
      <c r="Q11" s="589"/>
      <c r="R11" s="589"/>
      <c r="S11" s="589"/>
      <c r="T11" s="589"/>
      <c r="U11" s="589"/>
      <c r="V11" s="589"/>
      <c r="W11" s="589"/>
      <c r="X11" s="589"/>
      <c r="Y11" s="589"/>
      <c r="Z11" s="589"/>
      <c r="AA11" s="589"/>
      <c r="AB11" s="589"/>
      <c r="AC11" s="589"/>
      <c r="AD11" s="589"/>
      <c r="AE11" s="589"/>
      <c r="AF11" s="589"/>
      <c r="AG11" s="589"/>
      <c r="AH11" s="589"/>
      <c r="AI11" s="589"/>
      <c r="AJ11" s="589"/>
      <c r="AK11" s="589"/>
      <c r="AL11" s="589"/>
      <c r="AM11" s="589"/>
      <c r="AN11" s="589"/>
      <c r="AO11" s="589"/>
      <c r="AP11" s="589"/>
      <c r="AQ11" s="589"/>
      <c r="AR11" s="589"/>
      <c r="AS11" s="589"/>
      <c r="AT11" s="589"/>
      <c r="AU11" s="589"/>
      <c r="AV11" s="589"/>
      <c r="AW11" s="589"/>
      <c r="AX11" s="589"/>
      <c r="AY11" s="590"/>
      <c r="AZ11" s="588" t="s">
        <v>33</v>
      </c>
      <c r="BA11" s="589"/>
      <c r="BB11" s="589"/>
      <c r="BC11" s="589"/>
      <c r="BD11" s="589"/>
      <c r="BE11" s="589"/>
      <c r="BF11" s="589"/>
      <c r="BG11" s="589"/>
      <c r="BH11" s="589"/>
      <c r="BI11" s="589"/>
      <c r="BJ11" s="589"/>
      <c r="BK11" s="589"/>
      <c r="BL11" s="589"/>
      <c r="BM11" s="589"/>
      <c r="BN11" s="589"/>
      <c r="BO11" s="589"/>
      <c r="BP11" s="589"/>
      <c r="BQ11" s="589"/>
      <c r="BR11" s="589"/>
      <c r="BS11" s="590"/>
      <c r="BT11" s="588" t="s">
        <v>34</v>
      </c>
      <c r="BU11" s="589"/>
      <c r="BV11" s="589"/>
      <c r="BW11" s="589"/>
      <c r="BX11" s="589"/>
      <c r="BY11" s="589"/>
      <c r="BZ11" s="589"/>
      <c r="CA11" s="589"/>
      <c r="CB11" s="589"/>
      <c r="CC11" s="589"/>
      <c r="CD11" s="589"/>
      <c r="CE11" s="589"/>
      <c r="CF11" s="589"/>
      <c r="CG11" s="589"/>
      <c r="CH11" s="589"/>
      <c r="CI11" s="589"/>
      <c r="CJ11" s="589"/>
      <c r="CK11" s="589"/>
      <c r="CL11" s="589"/>
      <c r="CM11" s="590"/>
      <c r="CN11" s="588" t="s">
        <v>35</v>
      </c>
      <c r="CO11" s="589"/>
      <c r="CP11" s="589"/>
      <c r="CQ11" s="589"/>
      <c r="CR11" s="589"/>
      <c r="CS11" s="589"/>
      <c r="CT11" s="589"/>
      <c r="CU11" s="589"/>
      <c r="CV11" s="589"/>
      <c r="CW11" s="589"/>
      <c r="CX11" s="589"/>
      <c r="CY11" s="589"/>
      <c r="CZ11" s="589"/>
      <c r="DA11" s="589"/>
      <c r="DB11" s="590"/>
      <c r="DC11" s="639" t="s">
        <v>171</v>
      </c>
      <c r="DD11" s="640"/>
      <c r="DE11" s="640"/>
      <c r="DF11" s="640"/>
      <c r="DG11" s="640"/>
      <c r="DH11" s="640"/>
      <c r="DI11" s="640"/>
      <c r="DJ11" s="640"/>
      <c r="DK11" s="641"/>
      <c r="DL11" s="639" t="s">
        <v>172</v>
      </c>
      <c r="DM11" s="640"/>
      <c r="DN11" s="640"/>
      <c r="DO11" s="640"/>
      <c r="DP11" s="640"/>
      <c r="DQ11" s="640"/>
      <c r="DR11" s="640"/>
      <c r="DS11" s="640"/>
      <c r="DT11" s="640"/>
      <c r="DU11" s="640"/>
      <c r="DV11" s="641"/>
      <c r="DW11" s="639" t="s">
        <v>51</v>
      </c>
      <c r="DX11" s="640"/>
      <c r="DY11" s="640"/>
      <c r="DZ11" s="640"/>
      <c r="EA11" s="640"/>
      <c r="EB11" s="640"/>
      <c r="EC11" s="640"/>
      <c r="ED11" s="640"/>
      <c r="EE11" s="640"/>
      <c r="EF11" s="640"/>
      <c r="EG11" s="641"/>
      <c r="EH11" s="588" t="s">
        <v>52</v>
      </c>
      <c r="EI11" s="589"/>
      <c r="EJ11" s="589"/>
      <c r="EK11" s="589"/>
      <c r="EL11" s="589"/>
      <c r="EM11" s="589"/>
      <c r="EN11" s="589"/>
      <c r="EO11" s="589"/>
      <c r="EP11" s="589"/>
      <c r="EQ11" s="589"/>
      <c r="ER11" s="589"/>
      <c r="ES11" s="589"/>
      <c r="ET11" s="589"/>
      <c r="EU11" s="589"/>
      <c r="EV11" s="589"/>
      <c r="EW11" s="589"/>
      <c r="EX11" s="589"/>
      <c r="EY11" s="589"/>
      <c r="EZ11" s="589"/>
      <c r="FA11" s="589"/>
      <c r="FB11" s="589"/>
      <c r="FC11" s="589"/>
      <c r="FD11" s="589"/>
      <c r="FE11" s="589"/>
      <c r="FF11" s="589"/>
      <c r="FG11" s="589"/>
      <c r="FH11" s="589"/>
      <c r="FI11" s="589"/>
      <c r="FJ11" s="589"/>
      <c r="FK11" s="590"/>
    </row>
    <row r="12" spans="1:169" s="270" customFormat="1" ht="13.5" customHeight="1" x14ac:dyDescent="0.2">
      <c r="A12" s="673" t="s">
        <v>31</v>
      </c>
      <c r="B12" s="674"/>
      <c r="C12" s="674"/>
      <c r="D12" s="674"/>
      <c r="E12" s="674"/>
      <c r="F12" s="674"/>
      <c r="G12" s="675"/>
      <c r="H12" s="277"/>
      <c r="I12" s="628" t="s">
        <v>184</v>
      </c>
      <c r="J12" s="628"/>
      <c r="K12" s="628"/>
      <c r="L12" s="628"/>
      <c r="M12" s="628"/>
      <c r="N12" s="628"/>
      <c r="O12" s="628"/>
      <c r="P12" s="628"/>
      <c r="Q12" s="628"/>
      <c r="R12" s="628"/>
      <c r="S12" s="628"/>
      <c r="T12" s="628"/>
      <c r="U12" s="628"/>
      <c r="V12" s="628"/>
      <c r="W12" s="628"/>
      <c r="X12" s="628"/>
      <c r="Y12" s="628"/>
      <c r="Z12" s="628"/>
      <c r="AA12" s="628"/>
      <c r="AB12" s="628"/>
      <c r="AC12" s="628"/>
      <c r="AD12" s="628"/>
      <c r="AE12" s="628"/>
      <c r="AF12" s="628"/>
      <c r="AG12" s="628"/>
      <c r="AH12" s="628"/>
      <c r="AI12" s="628"/>
      <c r="AJ12" s="628"/>
      <c r="AK12" s="628"/>
      <c r="AL12" s="628"/>
      <c r="AM12" s="628"/>
      <c r="AN12" s="628"/>
      <c r="AO12" s="628"/>
      <c r="AP12" s="628"/>
      <c r="AQ12" s="628"/>
      <c r="AR12" s="628"/>
      <c r="AS12" s="628"/>
      <c r="AT12" s="628"/>
      <c r="AU12" s="628"/>
      <c r="AV12" s="628"/>
      <c r="AW12" s="628"/>
      <c r="AX12" s="628"/>
      <c r="AY12" s="629"/>
      <c r="AZ12" s="664"/>
      <c r="BA12" s="660"/>
      <c r="BB12" s="660"/>
      <c r="BC12" s="660"/>
      <c r="BD12" s="660"/>
      <c r="BE12" s="660"/>
      <c r="BF12" s="660"/>
      <c r="BG12" s="660"/>
      <c r="BH12" s="660"/>
      <c r="BI12" s="660"/>
      <c r="BJ12" s="660"/>
      <c r="BK12" s="660"/>
      <c r="BL12" s="660"/>
      <c r="BM12" s="660"/>
      <c r="BN12" s="660"/>
      <c r="BO12" s="660"/>
      <c r="BP12" s="660"/>
      <c r="BQ12" s="660"/>
      <c r="BR12" s="660"/>
      <c r="BS12" s="661"/>
      <c r="BT12" s="664"/>
      <c r="BU12" s="660"/>
      <c r="BV12" s="660"/>
      <c r="BW12" s="660"/>
      <c r="BX12" s="660"/>
      <c r="BY12" s="660"/>
      <c r="BZ12" s="660"/>
      <c r="CA12" s="660"/>
      <c r="CB12" s="660"/>
      <c r="CC12" s="660"/>
      <c r="CD12" s="660"/>
      <c r="CE12" s="660"/>
      <c r="CF12" s="660"/>
      <c r="CG12" s="660"/>
      <c r="CH12" s="660"/>
      <c r="CI12" s="660"/>
      <c r="CJ12" s="660"/>
      <c r="CK12" s="660"/>
      <c r="CL12" s="660"/>
      <c r="CM12" s="661"/>
      <c r="CN12" s="633">
        <f ca="1">CN13+CN34+CN35+CN38+CN39+CN30</f>
        <v>113088.66649223173</v>
      </c>
      <c r="CO12" s="660"/>
      <c r="CP12" s="660"/>
      <c r="CQ12" s="660"/>
      <c r="CR12" s="660"/>
      <c r="CS12" s="660"/>
      <c r="CT12" s="660"/>
      <c r="CU12" s="660"/>
      <c r="CV12" s="660"/>
      <c r="CW12" s="660"/>
      <c r="CX12" s="660"/>
      <c r="CY12" s="660"/>
      <c r="CZ12" s="660"/>
      <c r="DA12" s="660"/>
      <c r="DB12" s="661"/>
      <c r="DC12" s="633">
        <f ca="1">DC13+DC30+DC34+DC35+DC38+DC39</f>
        <v>81507.861498050654</v>
      </c>
      <c r="DD12" s="634"/>
      <c r="DE12" s="634"/>
      <c r="DF12" s="634"/>
      <c r="DG12" s="634"/>
      <c r="DH12" s="634"/>
      <c r="DI12" s="634"/>
      <c r="DJ12" s="634"/>
      <c r="DK12" s="635"/>
      <c r="DL12" s="633">
        <f ca="1">DL13+DL30+DL34+DL35+DL38+DL39</f>
        <v>26397.269461021191</v>
      </c>
      <c r="DM12" s="634"/>
      <c r="DN12" s="634"/>
      <c r="DO12" s="634"/>
      <c r="DP12" s="634"/>
      <c r="DQ12" s="634"/>
      <c r="DR12" s="634"/>
      <c r="DS12" s="634"/>
      <c r="DT12" s="634"/>
      <c r="DU12" s="634"/>
      <c r="DV12" s="635"/>
      <c r="DW12" s="633">
        <f ca="1">DW13+DW30+DW34+DW35+DW38+DW39</f>
        <v>5183.5355331598803</v>
      </c>
      <c r="DX12" s="634"/>
      <c r="DY12" s="634"/>
      <c r="DZ12" s="634"/>
      <c r="EA12" s="634"/>
      <c r="EB12" s="634"/>
      <c r="EC12" s="634"/>
      <c r="ED12" s="634"/>
      <c r="EE12" s="634"/>
      <c r="EF12" s="634"/>
      <c r="EG12" s="635"/>
      <c r="EH12" s="627"/>
      <c r="EI12" s="628"/>
      <c r="EJ12" s="628"/>
      <c r="EK12" s="628"/>
      <c r="EL12" s="628"/>
      <c r="EM12" s="628"/>
      <c r="EN12" s="628"/>
      <c r="EO12" s="628"/>
      <c r="EP12" s="628"/>
      <c r="EQ12" s="628"/>
      <c r="ER12" s="628"/>
      <c r="ES12" s="628"/>
      <c r="ET12" s="628"/>
      <c r="EU12" s="628"/>
      <c r="EV12" s="628"/>
      <c r="EW12" s="628"/>
      <c r="EX12" s="628"/>
      <c r="EY12" s="628"/>
      <c r="EZ12" s="628"/>
      <c r="FA12" s="628"/>
      <c r="FB12" s="628"/>
      <c r="FC12" s="628"/>
      <c r="FD12" s="628"/>
      <c r="FE12" s="628"/>
      <c r="FF12" s="628"/>
      <c r="FG12" s="628"/>
      <c r="FH12" s="628"/>
      <c r="FI12" s="628"/>
      <c r="FJ12" s="628"/>
      <c r="FK12" s="629"/>
    </row>
    <row r="13" spans="1:169" s="273" customFormat="1" ht="54" customHeight="1" x14ac:dyDescent="0.2">
      <c r="A13" s="666" t="s">
        <v>182</v>
      </c>
      <c r="B13" s="667"/>
      <c r="C13" s="667"/>
      <c r="D13" s="667"/>
      <c r="E13" s="667"/>
      <c r="F13" s="667"/>
      <c r="G13" s="668"/>
      <c r="H13" s="275"/>
      <c r="I13" s="669" t="s">
        <v>187</v>
      </c>
      <c r="J13" s="669"/>
      <c r="K13" s="669"/>
      <c r="L13" s="669"/>
      <c r="M13" s="669"/>
      <c r="N13" s="669"/>
      <c r="O13" s="669"/>
      <c r="P13" s="669"/>
      <c r="Q13" s="669"/>
      <c r="R13" s="669"/>
      <c r="S13" s="669"/>
      <c r="T13" s="669"/>
      <c r="U13" s="669"/>
      <c r="V13" s="669"/>
      <c r="W13" s="669"/>
      <c r="X13" s="669"/>
      <c r="Y13" s="669"/>
      <c r="Z13" s="669"/>
      <c r="AA13" s="669"/>
      <c r="AB13" s="669"/>
      <c r="AC13" s="669"/>
      <c r="AD13" s="669"/>
      <c r="AE13" s="669"/>
      <c r="AF13" s="669"/>
      <c r="AG13" s="669"/>
      <c r="AH13" s="669"/>
      <c r="AI13" s="669"/>
      <c r="AJ13" s="669"/>
      <c r="AK13" s="669"/>
      <c r="AL13" s="669"/>
      <c r="AM13" s="669"/>
      <c r="AN13" s="669"/>
      <c r="AO13" s="669"/>
      <c r="AP13" s="669"/>
      <c r="AQ13" s="669"/>
      <c r="AR13" s="669"/>
      <c r="AS13" s="669"/>
      <c r="AT13" s="669"/>
      <c r="AU13" s="669"/>
      <c r="AV13" s="669"/>
      <c r="AW13" s="669"/>
      <c r="AX13" s="669"/>
      <c r="AY13" s="670"/>
      <c r="AZ13" s="676" t="s">
        <v>381</v>
      </c>
      <c r="BA13" s="677"/>
      <c r="BB13" s="677"/>
      <c r="BC13" s="677"/>
      <c r="BD13" s="677"/>
      <c r="BE13" s="677"/>
      <c r="BF13" s="677"/>
      <c r="BG13" s="677"/>
      <c r="BH13" s="677"/>
      <c r="BI13" s="677"/>
      <c r="BJ13" s="677"/>
      <c r="BK13" s="677"/>
      <c r="BL13" s="677"/>
      <c r="BM13" s="677"/>
      <c r="BN13" s="677"/>
      <c r="BO13" s="677"/>
      <c r="BP13" s="677"/>
      <c r="BQ13" s="677"/>
      <c r="BR13" s="677"/>
      <c r="BS13" s="678"/>
      <c r="BT13" s="665"/>
      <c r="BU13" s="662"/>
      <c r="BV13" s="662"/>
      <c r="BW13" s="662"/>
      <c r="BX13" s="662"/>
      <c r="BY13" s="662"/>
      <c r="BZ13" s="662"/>
      <c r="CA13" s="662"/>
      <c r="CB13" s="662"/>
      <c r="CC13" s="662"/>
      <c r="CD13" s="662"/>
      <c r="CE13" s="662"/>
      <c r="CF13" s="662"/>
      <c r="CG13" s="662"/>
      <c r="CH13" s="662"/>
      <c r="CI13" s="662"/>
      <c r="CJ13" s="662"/>
      <c r="CK13" s="662"/>
      <c r="CL13" s="662"/>
      <c r="CM13" s="663"/>
      <c r="CN13" s="642">
        <f t="shared" ref="CN13:CN39" ca="1" si="0">SUM(DC13:EG13)</f>
        <v>62799.113536269258</v>
      </c>
      <c r="CO13" s="662"/>
      <c r="CP13" s="662"/>
      <c r="CQ13" s="662"/>
      <c r="CR13" s="662"/>
      <c r="CS13" s="662"/>
      <c r="CT13" s="662"/>
      <c r="CU13" s="662"/>
      <c r="CV13" s="662"/>
      <c r="CW13" s="662"/>
      <c r="CX13" s="662"/>
      <c r="CY13" s="662"/>
      <c r="CZ13" s="662"/>
      <c r="DA13" s="662"/>
      <c r="DB13" s="663"/>
      <c r="DC13" s="642">
        <f ca="1">Мероприятия!W27</f>
        <v>31327.074535347077</v>
      </c>
      <c r="DD13" s="643"/>
      <c r="DE13" s="643"/>
      <c r="DF13" s="643"/>
      <c r="DG13" s="643"/>
      <c r="DH13" s="643"/>
      <c r="DI13" s="643"/>
      <c r="DJ13" s="643"/>
      <c r="DK13" s="644"/>
      <c r="DL13" s="642">
        <f ca="1">Мероприятия!AA27</f>
        <v>26288.503467762301</v>
      </c>
      <c r="DM13" s="643"/>
      <c r="DN13" s="643"/>
      <c r="DO13" s="643"/>
      <c r="DP13" s="643"/>
      <c r="DQ13" s="643"/>
      <c r="DR13" s="643"/>
      <c r="DS13" s="643"/>
      <c r="DT13" s="643"/>
      <c r="DU13" s="643"/>
      <c r="DV13" s="644"/>
      <c r="DW13" s="642">
        <f ca="1">Мероприятия!AE27</f>
        <v>5183.5355331598803</v>
      </c>
      <c r="DX13" s="643"/>
      <c r="DY13" s="643"/>
      <c r="DZ13" s="643"/>
      <c r="EA13" s="643"/>
      <c r="EB13" s="643"/>
      <c r="EC13" s="643"/>
      <c r="ED13" s="643"/>
      <c r="EE13" s="643"/>
      <c r="EF13" s="643"/>
      <c r="EG13" s="644"/>
      <c r="EH13" s="854" t="s">
        <v>662</v>
      </c>
      <c r="EI13" s="669"/>
      <c r="EJ13" s="669"/>
      <c r="EK13" s="669"/>
      <c r="EL13" s="669"/>
      <c r="EM13" s="669"/>
      <c r="EN13" s="669"/>
      <c r="EO13" s="669"/>
      <c r="EP13" s="669"/>
      <c r="EQ13" s="669"/>
      <c r="ER13" s="669"/>
      <c r="ES13" s="669"/>
      <c r="ET13" s="669"/>
      <c r="EU13" s="669"/>
      <c r="EV13" s="669"/>
      <c r="EW13" s="669"/>
      <c r="EX13" s="669"/>
      <c r="EY13" s="669"/>
      <c r="EZ13" s="669"/>
      <c r="FA13" s="669"/>
      <c r="FB13" s="669"/>
      <c r="FC13" s="669"/>
      <c r="FD13" s="669"/>
      <c r="FE13" s="669"/>
      <c r="FF13" s="669"/>
      <c r="FG13" s="669"/>
      <c r="FH13" s="669"/>
      <c r="FI13" s="669"/>
      <c r="FJ13" s="669"/>
      <c r="FK13" s="670"/>
      <c r="FL13" s="273" t="s">
        <v>275</v>
      </c>
      <c r="FM13" s="274">
        <f>Мероприятия!AK27</f>
        <v>62799.113536269266</v>
      </c>
    </row>
    <row r="14" spans="1:169" s="80" customFormat="1" ht="24.75" hidden="1" customHeight="1" outlineLevel="1" x14ac:dyDescent="0.2">
      <c r="A14" s="689"/>
      <c r="B14" s="690"/>
      <c r="C14" s="690"/>
      <c r="D14" s="690"/>
      <c r="E14" s="690"/>
      <c r="F14" s="690"/>
      <c r="G14" s="691"/>
      <c r="H14" s="79"/>
      <c r="I14" s="679" t="str">
        <f>Мероприятия!D14</f>
        <v>Проектирование и реконструкция здания котельной №3 в с. Великовисочное</v>
      </c>
      <c r="J14" s="679"/>
      <c r="K14" s="679"/>
      <c r="L14" s="679"/>
      <c r="M14" s="679"/>
      <c r="N14" s="679"/>
      <c r="O14" s="679"/>
      <c r="P14" s="679"/>
      <c r="Q14" s="679"/>
      <c r="R14" s="679"/>
      <c r="S14" s="679"/>
      <c r="T14" s="679"/>
      <c r="U14" s="679"/>
      <c r="V14" s="679"/>
      <c r="W14" s="679"/>
      <c r="X14" s="679"/>
      <c r="Y14" s="679"/>
      <c r="Z14" s="679"/>
      <c r="AA14" s="679"/>
      <c r="AB14" s="679"/>
      <c r="AC14" s="679"/>
      <c r="AD14" s="679"/>
      <c r="AE14" s="679"/>
      <c r="AF14" s="679"/>
      <c r="AG14" s="679"/>
      <c r="AH14" s="679"/>
      <c r="AI14" s="679"/>
      <c r="AJ14" s="679"/>
      <c r="AK14" s="679"/>
      <c r="AL14" s="679"/>
      <c r="AM14" s="679"/>
      <c r="AN14" s="679"/>
      <c r="AO14" s="679"/>
      <c r="AP14" s="679"/>
      <c r="AQ14" s="679"/>
      <c r="AR14" s="679"/>
      <c r="AS14" s="679"/>
      <c r="AT14" s="679"/>
      <c r="AU14" s="679"/>
      <c r="AV14" s="679"/>
      <c r="AW14" s="679"/>
      <c r="AX14" s="679"/>
      <c r="AY14" s="680"/>
      <c r="AZ14" s="681"/>
      <c r="BA14" s="682"/>
      <c r="BB14" s="682"/>
      <c r="BC14" s="682"/>
      <c r="BD14" s="682"/>
      <c r="BE14" s="682"/>
      <c r="BF14" s="682"/>
      <c r="BG14" s="682"/>
      <c r="BH14" s="682"/>
      <c r="BI14" s="682"/>
      <c r="BJ14" s="682"/>
      <c r="BK14" s="682"/>
      <c r="BL14" s="682"/>
      <c r="BM14" s="682"/>
      <c r="BN14" s="682"/>
      <c r="BO14" s="682"/>
      <c r="BP14" s="682"/>
      <c r="BQ14" s="682"/>
      <c r="BR14" s="682"/>
      <c r="BS14" s="683"/>
      <c r="BT14" s="684"/>
      <c r="BU14" s="685"/>
      <c r="BV14" s="685"/>
      <c r="BW14" s="685"/>
      <c r="BX14" s="685"/>
      <c r="BY14" s="685"/>
      <c r="BZ14" s="685"/>
      <c r="CA14" s="685"/>
      <c r="CB14" s="685"/>
      <c r="CC14" s="685"/>
      <c r="CD14" s="685"/>
      <c r="CE14" s="685"/>
      <c r="CF14" s="685"/>
      <c r="CG14" s="685"/>
      <c r="CH14" s="685"/>
      <c r="CI14" s="685"/>
      <c r="CJ14" s="685"/>
      <c r="CK14" s="685"/>
      <c r="CL14" s="685"/>
      <c r="CM14" s="686"/>
      <c r="CN14" s="560">
        <f t="shared" si="0"/>
        <v>0</v>
      </c>
      <c r="CO14" s="518"/>
      <c r="CP14" s="518"/>
      <c r="CQ14" s="518"/>
      <c r="CR14" s="518"/>
      <c r="CS14" s="518"/>
      <c r="CT14" s="518"/>
      <c r="CU14" s="518"/>
      <c r="CV14" s="518"/>
      <c r="CW14" s="518"/>
      <c r="CX14" s="518"/>
      <c r="CY14" s="518"/>
      <c r="CZ14" s="518"/>
      <c r="DA14" s="518"/>
      <c r="DB14" s="519"/>
      <c r="DC14" s="657">
        <f>Мероприятия!W14</f>
        <v>0</v>
      </c>
      <c r="DD14" s="658"/>
      <c r="DE14" s="658"/>
      <c r="DF14" s="658"/>
      <c r="DG14" s="658"/>
      <c r="DH14" s="658"/>
      <c r="DI14" s="658"/>
      <c r="DJ14" s="658"/>
      <c r="DK14" s="659"/>
      <c r="DL14" s="657">
        <f>Мероприятия!AA15</f>
        <v>0</v>
      </c>
      <c r="DM14" s="658"/>
      <c r="DN14" s="658"/>
      <c r="DO14" s="658"/>
      <c r="DP14" s="658"/>
      <c r="DQ14" s="658"/>
      <c r="DR14" s="658"/>
      <c r="DS14" s="658"/>
      <c r="DT14" s="658"/>
      <c r="DU14" s="658"/>
      <c r="DV14" s="659"/>
      <c r="DW14" s="657"/>
      <c r="DX14" s="658"/>
      <c r="DY14" s="658"/>
      <c r="DZ14" s="658"/>
      <c r="EA14" s="658"/>
      <c r="EB14" s="658"/>
      <c r="EC14" s="658"/>
      <c r="ED14" s="658"/>
      <c r="EE14" s="658"/>
      <c r="EF14" s="658"/>
      <c r="EG14" s="659"/>
      <c r="EH14" s="855" t="str">
        <f>Мероприятия!G14</f>
        <v>3.2.1.</v>
      </c>
      <c r="EI14" s="856"/>
      <c r="EJ14" s="856"/>
      <c r="EK14" s="856"/>
      <c r="EL14" s="856"/>
      <c r="EM14" s="856"/>
      <c r="EN14" s="856"/>
      <c r="EO14" s="856"/>
      <c r="EP14" s="856"/>
      <c r="EQ14" s="856"/>
      <c r="ER14" s="856"/>
      <c r="ES14" s="856"/>
      <c r="ET14" s="856"/>
      <c r="EU14" s="856"/>
      <c r="EV14" s="856"/>
      <c r="EW14" s="856"/>
      <c r="EX14" s="856"/>
      <c r="EY14" s="856"/>
      <c r="EZ14" s="856"/>
      <c r="FA14" s="856"/>
      <c r="FB14" s="856"/>
      <c r="FC14" s="856"/>
      <c r="FD14" s="856"/>
      <c r="FE14" s="856"/>
      <c r="FF14" s="856"/>
      <c r="FG14" s="856"/>
      <c r="FH14" s="856"/>
      <c r="FI14" s="856"/>
      <c r="FJ14" s="856"/>
      <c r="FK14" s="857"/>
    </row>
    <row r="15" spans="1:169" s="80" customFormat="1" ht="24.75" hidden="1" customHeight="1" outlineLevel="1" x14ac:dyDescent="0.2">
      <c r="A15" s="689"/>
      <c r="B15" s="690"/>
      <c r="C15" s="690"/>
      <c r="D15" s="690"/>
      <c r="E15" s="690"/>
      <c r="F15" s="690"/>
      <c r="G15" s="691"/>
      <c r="H15" s="79"/>
      <c r="I15" s="679" t="e">
        <f>Мероприятия!#REF!</f>
        <v>#REF!</v>
      </c>
      <c r="J15" s="679"/>
      <c r="K15" s="679"/>
      <c r="L15" s="679"/>
      <c r="M15" s="679"/>
      <c r="N15" s="679"/>
      <c r="O15" s="679"/>
      <c r="P15" s="679"/>
      <c r="Q15" s="679"/>
      <c r="R15" s="679"/>
      <c r="S15" s="679"/>
      <c r="T15" s="679"/>
      <c r="U15" s="679"/>
      <c r="V15" s="679"/>
      <c r="W15" s="679"/>
      <c r="X15" s="679"/>
      <c r="Y15" s="679"/>
      <c r="Z15" s="679"/>
      <c r="AA15" s="679"/>
      <c r="AB15" s="679"/>
      <c r="AC15" s="679"/>
      <c r="AD15" s="679"/>
      <c r="AE15" s="679"/>
      <c r="AF15" s="679"/>
      <c r="AG15" s="679"/>
      <c r="AH15" s="679"/>
      <c r="AI15" s="679"/>
      <c r="AJ15" s="679"/>
      <c r="AK15" s="679"/>
      <c r="AL15" s="679"/>
      <c r="AM15" s="679"/>
      <c r="AN15" s="679"/>
      <c r="AO15" s="679"/>
      <c r="AP15" s="679"/>
      <c r="AQ15" s="679"/>
      <c r="AR15" s="679"/>
      <c r="AS15" s="679"/>
      <c r="AT15" s="679"/>
      <c r="AU15" s="679"/>
      <c r="AV15" s="679"/>
      <c r="AW15" s="679"/>
      <c r="AX15" s="679"/>
      <c r="AY15" s="680"/>
      <c r="AZ15" s="681"/>
      <c r="BA15" s="682"/>
      <c r="BB15" s="682"/>
      <c r="BC15" s="682"/>
      <c r="BD15" s="682"/>
      <c r="BE15" s="682"/>
      <c r="BF15" s="682"/>
      <c r="BG15" s="682"/>
      <c r="BH15" s="682"/>
      <c r="BI15" s="682"/>
      <c r="BJ15" s="682"/>
      <c r="BK15" s="682"/>
      <c r="BL15" s="682"/>
      <c r="BM15" s="682"/>
      <c r="BN15" s="682"/>
      <c r="BO15" s="682"/>
      <c r="BP15" s="682"/>
      <c r="BQ15" s="682"/>
      <c r="BR15" s="682"/>
      <c r="BS15" s="683"/>
      <c r="BT15" s="684"/>
      <c r="BU15" s="685"/>
      <c r="BV15" s="685"/>
      <c r="BW15" s="685"/>
      <c r="BX15" s="685"/>
      <c r="BY15" s="685"/>
      <c r="BZ15" s="685"/>
      <c r="CA15" s="685"/>
      <c r="CB15" s="685"/>
      <c r="CC15" s="685"/>
      <c r="CD15" s="685"/>
      <c r="CE15" s="685"/>
      <c r="CF15" s="685"/>
      <c r="CG15" s="685"/>
      <c r="CH15" s="685"/>
      <c r="CI15" s="685"/>
      <c r="CJ15" s="685"/>
      <c r="CK15" s="685"/>
      <c r="CL15" s="685"/>
      <c r="CM15" s="686"/>
      <c r="CN15" s="560" t="e">
        <f t="shared" si="0"/>
        <v>#REF!</v>
      </c>
      <c r="CO15" s="518"/>
      <c r="CP15" s="518"/>
      <c r="CQ15" s="518"/>
      <c r="CR15" s="518"/>
      <c r="CS15" s="518"/>
      <c r="CT15" s="518"/>
      <c r="CU15" s="518"/>
      <c r="CV15" s="518"/>
      <c r="CW15" s="518"/>
      <c r="CX15" s="518"/>
      <c r="CY15" s="518"/>
      <c r="CZ15" s="518"/>
      <c r="DA15" s="518"/>
      <c r="DB15" s="519"/>
      <c r="DC15" s="657" t="e">
        <f>Мероприятия!#REF!</f>
        <v>#REF!</v>
      </c>
      <c r="DD15" s="658"/>
      <c r="DE15" s="658"/>
      <c r="DF15" s="658"/>
      <c r="DG15" s="658"/>
      <c r="DH15" s="658"/>
      <c r="DI15" s="658"/>
      <c r="DJ15" s="658"/>
      <c r="DK15" s="659"/>
      <c r="DL15" s="657"/>
      <c r="DM15" s="658"/>
      <c r="DN15" s="658"/>
      <c r="DO15" s="658"/>
      <c r="DP15" s="658"/>
      <c r="DQ15" s="658"/>
      <c r="DR15" s="658"/>
      <c r="DS15" s="658"/>
      <c r="DT15" s="658"/>
      <c r="DU15" s="658"/>
      <c r="DV15" s="659"/>
      <c r="DW15" s="657"/>
      <c r="DX15" s="658"/>
      <c r="DY15" s="658"/>
      <c r="DZ15" s="658"/>
      <c r="EA15" s="658"/>
      <c r="EB15" s="658"/>
      <c r="EC15" s="658"/>
      <c r="ED15" s="658"/>
      <c r="EE15" s="658"/>
      <c r="EF15" s="658"/>
      <c r="EG15" s="659"/>
      <c r="EH15" s="855" t="e">
        <f>Мероприятия!#REF!</f>
        <v>#REF!</v>
      </c>
      <c r="EI15" s="856"/>
      <c r="EJ15" s="856"/>
      <c r="EK15" s="856"/>
      <c r="EL15" s="856"/>
      <c r="EM15" s="856"/>
      <c r="EN15" s="856"/>
      <c r="EO15" s="856"/>
      <c r="EP15" s="856"/>
      <c r="EQ15" s="856"/>
      <c r="ER15" s="856"/>
      <c r="ES15" s="856"/>
      <c r="ET15" s="856"/>
      <c r="EU15" s="856"/>
      <c r="EV15" s="856"/>
      <c r="EW15" s="856"/>
      <c r="EX15" s="856"/>
      <c r="EY15" s="856"/>
      <c r="EZ15" s="856"/>
      <c r="FA15" s="856"/>
      <c r="FB15" s="856"/>
      <c r="FC15" s="856"/>
      <c r="FD15" s="856"/>
      <c r="FE15" s="856"/>
      <c r="FF15" s="856"/>
      <c r="FG15" s="856"/>
      <c r="FH15" s="856"/>
      <c r="FI15" s="856"/>
      <c r="FJ15" s="856"/>
      <c r="FK15" s="857"/>
    </row>
    <row r="16" spans="1:169" s="80" customFormat="1" ht="24.75" hidden="1" customHeight="1" outlineLevel="1" x14ac:dyDescent="0.2">
      <c r="A16" s="689"/>
      <c r="B16" s="690"/>
      <c r="C16" s="690"/>
      <c r="D16" s="690"/>
      <c r="E16" s="690"/>
      <c r="F16" s="690"/>
      <c r="G16" s="691"/>
      <c r="H16" s="79"/>
      <c r="I16" s="679" t="e">
        <f>Мероприятия!#REF!</f>
        <v>#REF!</v>
      </c>
      <c r="J16" s="679"/>
      <c r="K16" s="679"/>
      <c r="L16" s="679"/>
      <c r="M16" s="679"/>
      <c r="N16" s="679"/>
      <c r="O16" s="679"/>
      <c r="P16" s="679"/>
      <c r="Q16" s="679"/>
      <c r="R16" s="679"/>
      <c r="S16" s="679"/>
      <c r="T16" s="679"/>
      <c r="U16" s="679"/>
      <c r="V16" s="679"/>
      <c r="W16" s="679"/>
      <c r="X16" s="679"/>
      <c r="Y16" s="679"/>
      <c r="Z16" s="679"/>
      <c r="AA16" s="679"/>
      <c r="AB16" s="679"/>
      <c r="AC16" s="679"/>
      <c r="AD16" s="679"/>
      <c r="AE16" s="679"/>
      <c r="AF16" s="679"/>
      <c r="AG16" s="679"/>
      <c r="AH16" s="679"/>
      <c r="AI16" s="679"/>
      <c r="AJ16" s="679"/>
      <c r="AK16" s="679"/>
      <c r="AL16" s="679"/>
      <c r="AM16" s="679"/>
      <c r="AN16" s="679"/>
      <c r="AO16" s="679"/>
      <c r="AP16" s="679"/>
      <c r="AQ16" s="679"/>
      <c r="AR16" s="679"/>
      <c r="AS16" s="679"/>
      <c r="AT16" s="679"/>
      <c r="AU16" s="679"/>
      <c r="AV16" s="679"/>
      <c r="AW16" s="679"/>
      <c r="AX16" s="679"/>
      <c r="AY16" s="680"/>
      <c r="AZ16" s="681"/>
      <c r="BA16" s="682"/>
      <c r="BB16" s="682"/>
      <c r="BC16" s="682"/>
      <c r="BD16" s="682"/>
      <c r="BE16" s="682"/>
      <c r="BF16" s="682"/>
      <c r="BG16" s="682"/>
      <c r="BH16" s="682"/>
      <c r="BI16" s="682"/>
      <c r="BJ16" s="682"/>
      <c r="BK16" s="682"/>
      <c r="BL16" s="682"/>
      <c r="BM16" s="682"/>
      <c r="BN16" s="682"/>
      <c r="BO16" s="682"/>
      <c r="BP16" s="682"/>
      <c r="BQ16" s="682"/>
      <c r="BR16" s="682"/>
      <c r="BS16" s="683"/>
      <c r="BT16" s="684"/>
      <c r="BU16" s="685"/>
      <c r="BV16" s="685"/>
      <c r="BW16" s="685"/>
      <c r="BX16" s="685"/>
      <c r="BY16" s="685"/>
      <c r="BZ16" s="685"/>
      <c r="CA16" s="685"/>
      <c r="CB16" s="685"/>
      <c r="CC16" s="685"/>
      <c r="CD16" s="685"/>
      <c r="CE16" s="685"/>
      <c r="CF16" s="685"/>
      <c r="CG16" s="685"/>
      <c r="CH16" s="685"/>
      <c r="CI16" s="685"/>
      <c r="CJ16" s="685"/>
      <c r="CK16" s="685"/>
      <c r="CL16" s="685"/>
      <c r="CM16" s="686"/>
      <c r="CN16" s="560" t="e">
        <f t="shared" si="0"/>
        <v>#REF!</v>
      </c>
      <c r="CO16" s="518"/>
      <c r="CP16" s="518"/>
      <c r="CQ16" s="518"/>
      <c r="CR16" s="518"/>
      <c r="CS16" s="518"/>
      <c r="CT16" s="518"/>
      <c r="CU16" s="518"/>
      <c r="CV16" s="518"/>
      <c r="CW16" s="518"/>
      <c r="CX16" s="518"/>
      <c r="CY16" s="518"/>
      <c r="CZ16" s="518"/>
      <c r="DA16" s="518"/>
      <c r="DB16" s="519"/>
      <c r="DC16" s="657" t="e">
        <f>Мероприятия!#REF!</f>
        <v>#REF!</v>
      </c>
      <c r="DD16" s="658"/>
      <c r="DE16" s="658"/>
      <c r="DF16" s="658"/>
      <c r="DG16" s="658"/>
      <c r="DH16" s="658"/>
      <c r="DI16" s="658"/>
      <c r="DJ16" s="658"/>
      <c r="DK16" s="659"/>
      <c r="DL16" s="657"/>
      <c r="DM16" s="658"/>
      <c r="DN16" s="658"/>
      <c r="DO16" s="658"/>
      <c r="DP16" s="658"/>
      <c r="DQ16" s="658"/>
      <c r="DR16" s="658"/>
      <c r="DS16" s="658"/>
      <c r="DT16" s="658"/>
      <c r="DU16" s="658"/>
      <c r="DV16" s="659"/>
      <c r="DW16" s="657"/>
      <c r="DX16" s="658"/>
      <c r="DY16" s="658"/>
      <c r="DZ16" s="658"/>
      <c r="EA16" s="658"/>
      <c r="EB16" s="658"/>
      <c r="EC16" s="658"/>
      <c r="ED16" s="658"/>
      <c r="EE16" s="658"/>
      <c r="EF16" s="658"/>
      <c r="EG16" s="659"/>
      <c r="EH16" s="855" t="e">
        <f>Мероприятия!#REF!</f>
        <v>#REF!</v>
      </c>
      <c r="EI16" s="856"/>
      <c r="EJ16" s="856"/>
      <c r="EK16" s="856"/>
      <c r="EL16" s="856"/>
      <c r="EM16" s="856"/>
      <c r="EN16" s="856"/>
      <c r="EO16" s="856"/>
      <c r="EP16" s="856"/>
      <c r="EQ16" s="856"/>
      <c r="ER16" s="856"/>
      <c r="ES16" s="856"/>
      <c r="ET16" s="856"/>
      <c r="EU16" s="856"/>
      <c r="EV16" s="856"/>
      <c r="EW16" s="856"/>
      <c r="EX16" s="856"/>
      <c r="EY16" s="856"/>
      <c r="EZ16" s="856"/>
      <c r="FA16" s="856"/>
      <c r="FB16" s="856"/>
      <c r="FC16" s="856"/>
      <c r="FD16" s="856"/>
      <c r="FE16" s="856"/>
      <c r="FF16" s="856"/>
      <c r="FG16" s="856"/>
      <c r="FH16" s="856"/>
      <c r="FI16" s="856"/>
      <c r="FJ16" s="856"/>
      <c r="FK16" s="857"/>
    </row>
    <row r="17" spans="1:169" s="80" customFormat="1" ht="24.75" hidden="1" customHeight="1" outlineLevel="1" x14ac:dyDescent="0.2">
      <c r="A17" s="689"/>
      <c r="B17" s="690"/>
      <c r="C17" s="690"/>
      <c r="D17" s="690"/>
      <c r="E17" s="690"/>
      <c r="F17" s="690"/>
      <c r="G17" s="691"/>
      <c r="H17" s="79"/>
      <c r="I17" s="679" t="e">
        <f>Мероприятия!#REF!</f>
        <v>#REF!</v>
      </c>
      <c r="J17" s="679"/>
      <c r="K17" s="679"/>
      <c r="L17" s="679"/>
      <c r="M17" s="679"/>
      <c r="N17" s="679"/>
      <c r="O17" s="679"/>
      <c r="P17" s="679"/>
      <c r="Q17" s="679"/>
      <c r="R17" s="679"/>
      <c r="S17" s="679"/>
      <c r="T17" s="679"/>
      <c r="U17" s="679"/>
      <c r="V17" s="679"/>
      <c r="W17" s="679"/>
      <c r="X17" s="679"/>
      <c r="Y17" s="679"/>
      <c r="Z17" s="679"/>
      <c r="AA17" s="679"/>
      <c r="AB17" s="679"/>
      <c r="AC17" s="679"/>
      <c r="AD17" s="679"/>
      <c r="AE17" s="679"/>
      <c r="AF17" s="679"/>
      <c r="AG17" s="679"/>
      <c r="AH17" s="679"/>
      <c r="AI17" s="679"/>
      <c r="AJ17" s="679"/>
      <c r="AK17" s="679"/>
      <c r="AL17" s="679"/>
      <c r="AM17" s="679"/>
      <c r="AN17" s="679"/>
      <c r="AO17" s="679"/>
      <c r="AP17" s="679"/>
      <c r="AQ17" s="679"/>
      <c r="AR17" s="679"/>
      <c r="AS17" s="679"/>
      <c r="AT17" s="679"/>
      <c r="AU17" s="679"/>
      <c r="AV17" s="679"/>
      <c r="AW17" s="679"/>
      <c r="AX17" s="679"/>
      <c r="AY17" s="680"/>
      <c r="AZ17" s="681"/>
      <c r="BA17" s="682"/>
      <c r="BB17" s="682"/>
      <c r="BC17" s="682"/>
      <c r="BD17" s="682"/>
      <c r="BE17" s="682"/>
      <c r="BF17" s="682"/>
      <c r="BG17" s="682"/>
      <c r="BH17" s="682"/>
      <c r="BI17" s="682"/>
      <c r="BJ17" s="682"/>
      <c r="BK17" s="682"/>
      <c r="BL17" s="682"/>
      <c r="BM17" s="682"/>
      <c r="BN17" s="682"/>
      <c r="BO17" s="682"/>
      <c r="BP17" s="682"/>
      <c r="BQ17" s="682"/>
      <c r="BR17" s="682"/>
      <c r="BS17" s="683"/>
      <c r="BT17" s="684"/>
      <c r="BU17" s="685"/>
      <c r="BV17" s="685"/>
      <c r="BW17" s="685"/>
      <c r="BX17" s="685"/>
      <c r="BY17" s="685"/>
      <c r="BZ17" s="685"/>
      <c r="CA17" s="685"/>
      <c r="CB17" s="685"/>
      <c r="CC17" s="685"/>
      <c r="CD17" s="685"/>
      <c r="CE17" s="685"/>
      <c r="CF17" s="685"/>
      <c r="CG17" s="685"/>
      <c r="CH17" s="685"/>
      <c r="CI17" s="685"/>
      <c r="CJ17" s="685"/>
      <c r="CK17" s="685"/>
      <c r="CL17" s="685"/>
      <c r="CM17" s="686"/>
      <c r="CN17" s="560" t="e">
        <f>SUM(DC17:EG17)</f>
        <v>#REF!</v>
      </c>
      <c r="CO17" s="518"/>
      <c r="CP17" s="518"/>
      <c r="CQ17" s="518"/>
      <c r="CR17" s="518"/>
      <c r="CS17" s="518"/>
      <c r="CT17" s="518"/>
      <c r="CU17" s="518"/>
      <c r="CV17" s="518"/>
      <c r="CW17" s="518"/>
      <c r="CX17" s="518"/>
      <c r="CY17" s="518"/>
      <c r="CZ17" s="518"/>
      <c r="DA17" s="518"/>
      <c r="DB17" s="519"/>
      <c r="DC17" s="657" t="e">
        <f>Мероприятия!#REF!</f>
        <v>#REF!</v>
      </c>
      <c r="DD17" s="658"/>
      <c r="DE17" s="658"/>
      <c r="DF17" s="658"/>
      <c r="DG17" s="658"/>
      <c r="DH17" s="658"/>
      <c r="DI17" s="658"/>
      <c r="DJ17" s="658"/>
      <c r="DK17" s="659"/>
      <c r="DL17" s="657"/>
      <c r="DM17" s="658"/>
      <c r="DN17" s="658"/>
      <c r="DO17" s="658"/>
      <c r="DP17" s="658"/>
      <c r="DQ17" s="658"/>
      <c r="DR17" s="658"/>
      <c r="DS17" s="658"/>
      <c r="DT17" s="658"/>
      <c r="DU17" s="658"/>
      <c r="DV17" s="659"/>
      <c r="DW17" s="657"/>
      <c r="DX17" s="658"/>
      <c r="DY17" s="658"/>
      <c r="DZ17" s="658"/>
      <c r="EA17" s="658"/>
      <c r="EB17" s="658"/>
      <c r="EC17" s="658"/>
      <c r="ED17" s="658"/>
      <c r="EE17" s="658"/>
      <c r="EF17" s="658"/>
      <c r="EG17" s="659"/>
      <c r="EH17" s="858" t="e">
        <f>Мероприятия!#REF!</f>
        <v>#REF!</v>
      </c>
      <c r="EI17" s="856"/>
      <c r="EJ17" s="856"/>
      <c r="EK17" s="856"/>
      <c r="EL17" s="856"/>
      <c r="EM17" s="856"/>
      <c r="EN17" s="856"/>
      <c r="EO17" s="856"/>
      <c r="EP17" s="856"/>
      <c r="EQ17" s="856"/>
      <c r="ER17" s="856"/>
      <c r="ES17" s="856"/>
      <c r="ET17" s="856"/>
      <c r="EU17" s="856"/>
      <c r="EV17" s="856"/>
      <c r="EW17" s="856"/>
      <c r="EX17" s="856"/>
      <c r="EY17" s="856"/>
      <c r="EZ17" s="856"/>
      <c r="FA17" s="856"/>
      <c r="FB17" s="856"/>
      <c r="FC17" s="856"/>
      <c r="FD17" s="856"/>
      <c r="FE17" s="856"/>
      <c r="FF17" s="856"/>
      <c r="FG17" s="856"/>
      <c r="FH17" s="856"/>
      <c r="FI17" s="856"/>
      <c r="FJ17" s="856"/>
      <c r="FK17" s="857"/>
    </row>
    <row r="18" spans="1:169" s="80" customFormat="1" ht="24.75" hidden="1" customHeight="1" outlineLevel="1" x14ac:dyDescent="0.2">
      <c r="A18" s="689"/>
      <c r="B18" s="690"/>
      <c r="C18" s="690"/>
      <c r="D18" s="690"/>
      <c r="E18" s="690"/>
      <c r="F18" s="690"/>
      <c r="G18" s="691"/>
      <c r="H18" s="79"/>
      <c r="I18" s="679" t="e">
        <f>Мероприятия!#REF!</f>
        <v>#REF!</v>
      </c>
      <c r="J18" s="679"/>
      <c r="K18" s="679"/>
      <c r="L18" s="679"/>
      <c r="M18" s="679"/>
      <c r="N18" s="679"/>
      <c r="O18" s="679"/>
      <c r="P18" s="679"/>
      <c r="Q18" s="679"/>
      <c r="R18" s="679"/>
      <c r="S18" s="679"/>
      <c r="T18" s="679"/>
      <c r="U18" s="679"/>
      <c r="V18" s="679"/>
      <c r="W18" s="679"/>
      <c r="X18" s="679"/>
      <c r="Y18" s="679"/>
      <c r="Z18" s="679"/>
      <c r="AA18" s="679"/>
      <c r="AB18" s="679"/>
      <c r="AC18" s="679"/>
      <c r="AD18" s="679"/>
      <c r="AE18" s="679"/>
      <c r="AF18" s="679"/>
      <c r="AG18" s="679"/>
      <c r="AH18" s="679"/>
      <c r="AI18" s="679"/>
      <c r="AJ18" s="679"/>
      <c r="AK18" s="679"/>
      <c r="AL18" s="679"/>
      <c r="AM18" s="679"/>
      <c r="AN18" s="679"/>
      <c r="AO18" s="679"/>
      <c r="AP18" s="679"/>
      <c r="AQ18" s="679"/>
      <c r="AR18" s="679"/>
      <c r="AS18" s="679"/>
      <c r="AT18" s="679"/>
      <c r="AU18" s="679"/>
      <c r="AV18" s="679"/>
      <c r="AW18" s="679"/>
      <c r="AX18" s="679"/>
      <c r="AY18" s="680"/>
      <c r="AZ18" s="681"/>
      <c r="BA18" s="682"/>
      <c r="BB18" s="682"/>
      <c r="BC18" s="682"/>
      <c r="BD18" s="682"/>
      <c r="BE18" s="682"/>
      <c r="BF18" s="682"/>
      <c r="BG18" s="682"/>
      <c r="BH18" s="682"/>
      <c r="BI18" s="682"/>
      <c r="BJ18" s="682"/>
      <c r="BK18" s="682"/>
      <c r="BL18" s="682"/>
      <c r="BM18" s="682"/>
      <c r="BN18" s="682"/>
      <c r="BO18" s="682"/>
      <c r="BP18" s="682"/>
      <c r="BQ18" s="682"/>
      <c r="BR18" s="682"/>
      <c r="BS18" s="683"/>
      <c r="BT18" s="684"/>
      <c r="BU18" s="685"/>
      <c r="BV18" s="685"/>
      <c r="BW18" s="685"/>
      <c r="BX18" s="685"/>
      <c r="BY18" s="685"/>
      <c r="BZ18" s="685"/>
      <c r="CA18" s="685"/>
      <c r="CB18" s="685"/>
      <c r="CC18" s="685"/>
      <c r="CD18" s="685"/>
      <c r="CE18" s="685"/>
      <c r="CF18" s="685"/>
      <c r="CG18" s="685"/>
      <c r="CH18" s="685"/>
      <c r="CI18" s="685"/>
      <c r="CJ18" s="685"/>
      <c r="CK18" s="685"/>
      <c r="CL18" s="685"/>
      <c r="CM18" s="686"/>
      <c r="CN18" s="560" t="e">
        <f t="shared" si="0"/>
        <v>#REF!</v>
      </c>
      <c r="CO18" s="518"/>
      <c r="CP18" s="518"/>
      <c r="CQ18" s="518"/>
      <c r="CR18" s="518"/>
      <c r="CS18" s="518"/>
      <c r="CT18" s="518"/>
      <c r="CU18" s="518"/>
      <c r="CV18" s="518"/>
      <c r="CW18" s="518"/>
      <c r="CX18" s="518"/>
      <c r="CY18" s="518"/>
      <c r="CZ18" s="518"/>
      <c r="DA18" s="518"/>
      <c r="DB18" s="519"/>
      <c r="DC18" s="657" t="e">
        <f>Мероприятия!#REF!</f>
        <v>#REF!</v>
      </c>
      <c r="DD18" s="658"/>
      <c r="DE18" s="658"/>
      <c r="DF18" s="658"/>
      <c r="DG18" s="658"/>
      <c r="DH18" s="658"/>
      <c r="DI18" s="658"/>
      <c r="DJ18" s="658"/>
      <c r="DK18" s="659"/>
      <c r="DL18" s="657"/>
      <c r="DM18" s="658"/>
      <c r="DN18" s="658"/>
      <c r="DO18" s="658"/>
      <c r="DP18" s="658"/>
      <c r="DQ18" s="658"/>
      <c r="DR18" s="658"/>
      <c r="DS18" s="658"/>
      <c r="DT18" s="658"/>
      <c r="DU18" s="658"/>
      <c r="DV18" s="659"/>
      <c r="DW18" s="657"/>
      <c r="DX18" s="658"/>
      <c r="DY18" s="658"/>
      <c r="DZ18" s="658"/>
      <c r="EA18" s="658"/>
      <c r="EB18" s="658"/>
      <c r="EC18" s="658"/>
      <c r="ED18" s="658"/>
      <c r="EE18" s="658"/>
      <c r="EF18" s="658"/>
      <c r="EG18" s="659"/>
      <c r="EH18" s="858" t="e">
        <f>Мероприятия!#REF!</f>
        <v>#REF!</v>
      </c>
      <c r="EI18" s="856"/>
      <c r="EJ18" s="856"/>
      <c r="EK18" s="856"/>
      <c r="EL18" s="856"/>
      <c r="EM18" s="856"/>
      <c r="EN18" s="856"/>
      <c r="EO18" s="856"/>
      <c r="EP18" s="856"/>
      <c r="EQ18" s="856"/>
      <c r="ER18" s="856"/>
      <c r="ES18" s="856"/>
      <c r="ET18" s="856"/>
      <c r="EU18" s="856"/>
      <c r="EV18" s="856"/>
      <c r="EW18" s="856"/>
      <c r="EX18" s="856"/>
      <c r="EY18" s="856"/>
      <c r="EZ18" s="856"/>
      <c r="FA18" s="856"/>
      <c r="FB18" s="856"/>
      <c r="FC18" s="856"/>
      <c r="FD18" s="856"/>
      <c r="FE18" s="856"/>
      <c r="FF18" s="856"/>
      <c r="FG18" s="856"/>
      <c r="FH18" s="856"/>
      <c r="FI18" s="856"/>
      <c r="FJ18" s="856"/>
      <c r="FK18" s="857"/>
    </row>
    <row r="19" spans="1:169" s="80" customFormat="1" ht="24.75" hidden="1" customHeight="1" outlineLevel="1" x14ac:dyDescent="0.2">
      <c r="A19" s="689"/>
      <c r="B19" s="690"/>
      <c r="C19" s="690"/>
      <c r="D19" s="690"/>
      <c r="E19" s="690"/>
      <c r="F19" s="690"/>
      <c r="G19" s="691"/>
      <c r="H19" s="79"/>
      <c r="I19" s="679" t="e">
        <f>Мероприятия!#REF!</f>
        <v>#REF!</v>
      </c>
      <c r="J19" s="679"/>
      <c r="K19" s="679"/>
      <c r="L19" s="679"/>
      <c r="M19" s="679"/>
      <c r="N19" s="679"/>
      <c r="O19" s="679"/>
      <c r="P19" s="679"/>
      <c r="Q19" s="679"/>
      <c r="R19" s="679"/>
      <c r="S19" s="679"/>
      <c r="T19" s="679"/>
      <c r="U19" s="679"/>
      <c r="V19" s="679"/>
      <c r="W19" s="679"/>
      <c r="X19" s="679"/>
      <c r="Y19" s="679"/>
      <c r="Z19" s="679"/>
      <c r="AA19" s="679"/>
      <c r="AB19" s="679"/>
      <c r="AC19" s="679"/>
      <c r="AD19" s="679"/>
      <c r="AE19" s="679"/>
      <c r="AF19" s="679"/>
      <c r="AG19" s="679"/>
      <c r="AH19" s="679"/>
      <c r="AI19" s="679"/>
      <c r="AJ19" s="679"/>
      <c r="AK19" s="679"/>
      <c r="AL19" s="679"/>
      <c r="AM19" s="679"/>
      <c r="AN19" s="679"/>
      <c r="AO19" s="679"/>
      <c r="AP19" s="679"/>
      <c r="AQ19" s="679"/>
      <c r="AR19" s="679"/>
      <c r="AS19" s="679"/>
      <c r="AT19" s="679"/>
      <c r="AU19" s="679"/>
      <c r="AV19" s="679"/>
      <c r="AW19" s="679"/>
      <c r="AX19" s="679"/>
      <c r="AY19" s="680"/>
      <c r="AZ19" s="681"/>
      <c r="BA19" s="682"/>
      <c r="BB19" s="682"/>
      <c r="BC19" s="682"/>
      <c r="BD19" s="682"/>
      <c r="BE19" s="682"/>
      <c r="BF19" s="682"/>
      <c r="BG19" s="682"/>
      <c r="BH19" s="682"/>
      <c r="BI19" s="682"/>
      <c r="BJ19" s="682"/>
      <c r="BK19" s="682"/>
      <c r="BL19" s="682"/>
      <c r="BM19" s="682"/>
      <c r="BN19" s="682"/>
      <c r="BO19" s="682"/>
      <c r="BP19" s="682"/>
      <c r="BQ19" s="682"/>
      <c r="BR19" s="682"/>
      <c r="BS19" s="683"/>
      <c r="BT19" s="684"/>
      <c r="BU19" s="685"/>
      <c r="BV19" s="685"/>
      <c r="BW19" s="685"/>
      <c r="BX19" s="685"/>
      <c r="BY19" s="685"/>
      <c r="BZ19" s="685"/>
      <c r="CA19" s="685"/>
      <c r="CB19" s="685"/>
      <c r="CC19" s="685"/>
      <c r="CD19" s="685"/>
      <c r="CE19" s="685"/>
      <c r="CF19" s="685"/>
      <c r="CG19" s="685"/>
      <c r="CH19" s="685"/>
      <c r="CI19" s="685"/>
      <c r="CJ19" s="685"/>
      <c r="CK19" s="685"/>
      <c r="CL19" s="685"/>
      <c r="CM19" s="686"/>
      <c r="CN19" s="560" t="e">
        <f t="shared" si="0"/>
        <v>#REF!</v>
      </c>
      <c r="CO19" s="518"/>
      <c r="CP19" s="518"/>
      <c r="CQ19" s="518"/>
      <c r="CR19" s="518"/>
      <c r="CS19" s="518"/>
      <c r="CT19" s="518"/>
      <c r="CU19" s="518"/>
      <c r="CV19" s="518"/>
      <c r="CW19" s="518"/>
      <c r="CX19" s="518"/>
      <c r="CY19" s="518"/>
      <c r="CZ19" s="518"/>
      <c r="DA19" s="518"/>
      <c r="DB19" s="519"/>
      <c r="DC19" s="657" t="e">
        <f>Мероприятия!#REF!</f>
        <v>#REF!</v>
      </c>
      <c r="DD19" s="658"/>
      <c r="DE19" s="658"/>
      <c r="DF19" s="658"/>
      <c r="DG19" s="658"/>
      <c r="DH19" s="658"/>
      <c r="DI19" s="658"/>
      <c r="DJ19" s="658"/>
      <c r="DK19" s="659"/>
      <c r="DL19" s="657"/>
      <c r="DM19" s="658"/>
      <c r="DN19" s="658"/>
      <c r="DO19" s="658"/>
      <c r="DP19" s="658"/>
      <c r="DQ19" s="658"/>
      <c r="DR19" s="658"/>
      <c r="DS19" s="658"/>
      <c r="DT19" s="658"/>
      <c r="DU19" s="658"/>
      <c r="DV19" s="659"/>
      <c r="DW19" s="657"/>
      <c r="DX19" s="658"/>
      <c r="DY19" s="658"/>
      <c r="DZ19" s="658"/>
      <c r="EA19" s="658"/>
      <c r="EB19" s="658"/>
      <c r="EC19" s="658"/>
      <c r="ED19" s="658"/>
      <c r="EE19" s="658"/>
      <c r="EF19" s="658"/>
      <c r="EG19" s="659"/>
      <c r="EH19" s="855" t="e">
        <f>Мероприятия!#REF!</f>
        <v>#REF!</v>
      </c>
      <c r="EI19" s="856"/>
      <c r="EJ19" s="856"/>
      <c r="EK19" s="856"/>
      <c r="EL19" s="856"/>
      <c r="EM19" s="856"/>
      <c r="EN19" s="856"/>
      <c r="EO19" s="856"/>
      <c r="EP19" s="856"/>
      <c r="EQ19" s="856"/>
      <c r="ER19" s="856"/>
      <c r="ES19" s="856"/>
      <c r="ET19" s="856"/>
      <c r="EU19" s="856"/>
      <c r="EV19" s="856"/>
      <c r="EW19" s="856"/>
      <c r="EX19" s="856"/>
      <c r="EY19" s="856"/>
      <c r="EZ19" s="856"/>
      <c r="FA19" s="856"/>
      <c r="FB19" s="856"/>
      <c r="FC19" s="856"/>
      <c r="FD19" s="856"/>
      <c r="FE19" s="856"/>
      <c r="FF19" s="856"/>
      <c r="FG19" s="856"/>
      <c r="FH19" s="856"/>
      <c r="FI19" s="856"/>
      <c r="FJ19" s="856"/>
      <c r="FK19" s="857"/>
    </row>
    <row r="20" spans="1:169" s="80" customFormat="1" ht="24.75" hidden="1" customHeight="1" outlineLevel="1" x14ac:dyDescent="0.2">
      <c r="A20" s="689"/>
      <c r="B20" s="690"/>
      <c r="C20" s="690"/>
      <c r="D20" s="690"/>
      <c r="E20" s="690"/>
      <c r="F20" s="690"/>
      <c r="G20" s="691"/>
      <c r="H20" s="79"/>
      <c r="I20" s="679" t="e">
        <f>Мероприятия!#REF!</f>
        <v>#REF!</v>
      </c>
      <c r="J20" s="679"/>
      <c r="K20" s="679"/>
      <c r="L20" s="679"/>
      <c r="M20" s="679"/>
      <c r="N20" s="679"/>
      <c r="O20" s="679"/>
      <c r="P20" s="679"/>
      <c r="Q20" s="679"/>
      <c r="R20" s="679"/>
      <c r="S20" s="679"/>
      <c r="T20" s="679"/>
      <c r="U20" s="679"/>
      <c r="V20" s="679"/>
      <c r="W20" s="679"/>
      <c r="X20" s="679"/>
      <c r="Y20" s="679"/>
      <c r="Z20" s="679"/>
      <c r="AA20" s="679"/>
      <c r="AB20" s="679"/>
      <c r="AC20" s="679"/>
      <c r="AD20" s="679"/>
      <c r="AE20" s="679"/>
      <c r="AF20" s="679"/>
      <c r="AG20" s="679"/>
      <c r="AH20" s="679"/>
      <c r="AI20" s="679"/>
      <c r="AJ20" s="679"/>
      <c r="AK20" s="679"/>
      <c r="AL20" s="679"/>
      <c r="AM20" s="679"/>
      <c r="AN20" s="679"/>
      <c r="AO20" s="679"/>
      <c r="AP20" s="679"/>
      <c r="AQ20" s="679"/>
      <c r="AR20" s="679"/>
      <c r="AS20" s="679"/>
      <c r="AT20" s="679"/>
      <c r="AU20" s="679"/>
      <c r="AV20" s="679"/>
      <c r="AW20" s="679"/>
      <c r="AX20" s="679"/>
      <c r="AY20" s="680"/>
      <c r="AZ20" s="681"/>
      <c r="BA20" s="682"/>
      <c r="BB20" s="682"/>
      <c r="BC20" s="682"/>
      <c r="BD20" s="682"/>
      <c r="BE20" s="682"/>
      <c r="BF20" s="682"/>
      <c r="BG20" s="682"/>
      <c r="BH20" s="682"/>
      <c r="BI20" s="682"/>
      <c r="BJ20" s="682"/>
      <c r="BK20" s="682"/>
      <c r="BL20" s="682"/>
      <c r="BM20" s="682"/>
      <c r="BN20" s="682"/>
      <c r="BO20" s="682"/>
      <c r="BP20" s="682"/>
      <c r="BQ20" s="682"/>
      <c r="BR20" s="682"/>
      <c r="BS20" s="683"/>
      <c r="BT20" s="684"/>
      <c r="BU20" s="685"/>
      <c r="BV20" s="685"/>
      <c r="BW20" s="685"/>
      <c r="BX20" s="685"/>
      <c r="BY20" s="685"/>
      <c r="BZ20" s="685"/>
      <c r="CA20" s="685"/>
      <c r="CB20" s="685"/>
      <c r="CC20" s="685"/>
      <c r="CD20" s="685"/>
      <c r="CE20" s="685"/>
      <c r="CF20" s="685"/>
      <c r="CG20" s="685"/>
      <c r="CH20" s="685"/>
      <c r="CI20" s="685"/>
      <c r="CJ20" s="685"/>
      <c r="CK20" s="685"/>
      <c r="CL20" s="685"/>
      <c r="CM20" s="686"/>
      <c r="CN20" s="560" t="e">
        <f t="shared" si="0"/>
        <v>#REF!</v>
      </c>
      <c r="CO20" s="518"/>
      <c r="CP20" s="518"/>
      <c r="CQ20" s="518"/>
      <c r="CR20" s="518"/>
      <c r="CS20" s="518"/>
      <c r="CT20" s="518"/>
      <c r="CU20" s="518"/>
      <c r="CV20" s="518"/>
      <c r="CW20" s="518"/>
      <c r="CX20" s="518"/>
      <c r="CY20" s="518"/>
      <c r="CZ20" s="518"/>
      <c r="DA20" s="518"/>
      <c r="DB20" s="519"/>
      <c r="DC20" s="657" t="e">
        <f>Мероприятия!#REF!</f>
        <v>#REF!</v>
      </c>
      <c r="DD20" s="658"/>
      <c r="DE20" s="658"/>
      <c r="DF20" s="658"/>
      <c r="DG20" s="658"/>
      <c r="DH20" s="658"/>
      <c r="DI20" s="658"/>
      <c r="DJ20" s="658"/>
      <c r="DK20" s="659"/>
      <c r="DL20" s="657"/>
      <c r="DM20" s="658"/>
      <c r="DN20" s="658"/>
      <c r="DO20" s="658"/>
      <c r="DP20" s="658"/>
      <c r="DQ20" s="658"/>
      <c r="DR20" s="658"/>
      <c r="DS20" s="658"/>
      <c r="DT20" s="658"/>
      <c r="DU20" s="658"/>
      <c r="DV20" s="659"/>
      <c r="DW20" s="657"/>
      <c r="DX20" s="658"/>
      <c r="DY20" s="658"/>
      <c r="DZ20" s="658"/>
      <c r="EA20" s="658"/>
      <c r="EB20" s="658"/>
      <c r="EC20" s="658"/>
      <c r="ED20" s="658"/>
      <c r="EE20" s="658"/>
      <c r="EF20" s="658"/>
      <c r="EG20" s="659"/>
      <c r="EH20" s="855" t="e">
        <f>Мероприятия!#REF!</f>
        <v>#REF!</v>
      </c>
      <c r="EI20" s="856"/>
      <c r="EJ20" s="856"/>
      <c r="EK20" s="856"/>
      <c r="EL20" s="856"/>
      <c r="EM20" s="856"/>
      <c r="EN20" s="856"/>
      <c r="EO20" s="856"/>
      <c r="EP20" s="856"/>
      <c r="EQ20" s="856"/>
      <c r="ER20" s="856"/>
      <c r="ES20" s="856"/>
      <c r="ET20" s="856"/>
      <c r="EU20" s="856"/>
      <c r="EV20" s="856"/>
      <c r="EW20" s="856"/>
      <c r="EX20" s="856"/>
      <c r="EY20" s="856"/>
      <c r="EZ20" s="856"/>
      <c r="FA20" s="856"/>
      <c r="FB20" s="856"/>
      <c r="FC20" s="856"/>
      <c r="FD20" s="856"/>
      <c r="FE20" s="856"/>
      <c r="FF20" s="856"/>
      <c r="FG20" s="856"/>
      <c r="FH20" s="856"/>
      <c r="FI20" s="856"/>
      <c r="FJ20" s="856"/>
      <c r="FK20" s="857"/>
    </row>
    <row r="21" spans="1:169" s="80" customFormat="1" ht="24.75" hidden="1" customHeight="1" outlineLevel="1" x14ac:dyDescent="0.2">
      <c r="A21" s="689"/>
      <c r="B21" s="690"/>
      <c r="C21" s="690"/>
      <c r="D21" s="690"/>
      <c r="E21" s="690"/>
      <c r="F21" s="690"/>
      <c r="G21" s="691"/>
      <c r="H21" s="79"/>
      <c r="I21" s="679" t="str">
        <f>Мероприятия!D12</f>
        <v>Проектирование и реконструкция здания котельной №1 в с. Великовисочное</v>
      </c>
      <c r="J21" s="679"/>
      <c r="K21" s="679"/>
      <c r="L21" s="679"/>
      <c r="M21" s="679"/>
      <c r="N21" s="679"/>
      <c r="O21" s="679"/>
      <c r="P21" s="679"/>
      <c r="Q21" s="679"/>
      <c r="R21" s="679"/>
      <c r="S21" s="679"/>
      <c r="T21" s="679"/>
      <c r="U21" s="679"/>
      <c r="V21" s="679"/>
      <c r="W21" s="679"/>
      <c r="X21" s="679"/>
      <c r="Y21" s="679"/>
      <c r="Z21" s="679"/>
      <c r="AA21" s="679"/>
      <c r="AB21" s="679"/>
      <c r="AC21" s="679"/>
      <c r="AD21" s="679"/>
      <c r="AE21" s="679"/>
      <c r="AF21" s="679"/>
      <c r="AG21" s="679"/>
      <c r="AH21" s="679"/>
      <c r="AI21" s="679"/>
      <c r="AJ21" s="679"/>
      <c r="AK21" s="679"/>
      <c r="AL21" s="679"/>
      <c r="AM21" s="679"/>
      <c r="AN21" s="679"/>
      <c r="AO21" s="679"/>
      <c r="AP21" s="679"/>
      <c r="AQ21" s="679"/>
      <c r="AR21" s="679"/>
      <c r="AS21" s="679"/>
      <c r="AT21" s="679"/>
      <c r="AU21" s="679"/>
      <c r="AV21" s="679"/>
      <c r="AW21" s="679"/>
      <c r="AX21" s="679"/>
      <c r="AY21" s="680"/>
      <c r="AZ21" s="681"/>
      <c r="BA21" s="682"/>
      <c r="BB21" s="682"/>
      <c r="BC21" s="682"/>
      <c r="BD21" s="682"/>
      <c r="BE21" s="682"/>
      <c r="BF21" s="682"/>
      <c r="BG21" s="682"/>
      <c r="BH21" s="682"/>
      <c r="BI21" s="682"/>
      <c r="BJ21" s="682"/>
      <c r="BK21" s="682"/>
      <c r="BL21" s="682"/>
      <c r="BM21" s="682"/>
      <c r="BN21" s="682"/>
      <c r="BO21" s="682"/>
      <c r="BP21" s="682"/>
      <c r="BQ21" s="682"/>
      <c r="BR21" s="682"/>
      <c r="BS21" s="683"/>
      <c r="BT21" s="684"/>
      <c r="BU21" s="685"/>
      <c r="BV21" s="685"/>
      <c r="BW21" s="685"/>
      <c r="BX21" s="685"/>
      <c r="BY21" s="685"/>
      <c r="BZ21" s="685"/>
      <c r="CA21" s="685"/>
      <c r="CB21" s="685"/>
      <c r="CC21" s="685"/>
      <c r="CD21" s="685"/>
      <c r="CE21" s="685"/>
      <c r="CF21" s="685"/>
      <c r="CG21" s="685"/>
      <c r="CH21" s="685"/>
      <c r="CI21" s="685"/>
      <c r="CJ21" s="685"/>
      <c r="CK21" s="685"/>
      <c r="CL21" s="685"/>
      <c r="CM21" s="686"/>
      <c r="CN21" s="560">
        <f t="shared" si="0"/>
        <v>0</v>
      </c>
      <c r="CO21" s="518"/>
      <c r="CP21" s="518"/>
      <c r="CQ21" s="518"/>
      <c r="CR21" s="518"/>
      <c r="CS21" s="518"/>
      <c r="CT21" s="518"/>
      <c r="CU21" s="518"/>
      <c r="CV21" s="518"/>
      <c r="CW21" s="518"/>
      <c r="CX21" s="518"/>
      <c r="CY21" s="518"/>
      <c r="CZ21" s="518"/>
      <c r="DA21" s="518"/>
      <c r="DB21" s="519"/>
      <c r="DC21" s="657"/>
      <c r="DD21" s="658"/>
      <c r="DE21" s="658"/>
      <c r="DF21" s="658"/>
      <c r="DG21" s="658"/>
      <c r="DH21" s="658"/>
      <c r="DI21" s="658"/>
      <c r="DJ21" s="658"/>
      <c r="DK21" s="659"/>
      <c r="DL21" s="657">
        <f>Мероприятия!AA12</f>
        <v>0</v>
      </c>
      <c r="DM21" s="658"/>
      <c r="DN21" s="658"/>
      <c r="DO21" s="658"/>
      <c r="DP21" s="658"/>
      <c r="DQ21" s="658"/>
      <c r="DR21" s="658"/>
      <c r="DS21" s="658"/>
      <c r="DT21" s="658"/>
      <c r="DU21" s="658"/>
      <c r="DV21" s="659"/>
      <c r="DW21" s="657"/>
      <c r="DX21" s="658"/>
      <c r="DY21" s="658"/>
      <c r="DZ21" s="658"/>
      <c r="EA21" s="658"/>
      <c r="EB21" s="658"/>
      <c r="EC21" s="658"/>
      <c r="ED21" s="658"/>
      <c r="EE21" s="658"/>
      <c r="EF21" s="658"/>
      <c r="EG21" s="659"/>
      <c r="EH21" s="858" t="str">
        <f>Мероприятия!G12</f>
        <v>1.4.1.</v>
      </c>
      <c r="EI21" s="856"/>
      <c r="EJ21" s="856"/>
      <c r="EK21" s="856"/>
      <c r="EL21" s="856"/>
      <c r="EM21" s="856"/>
      <c r="EN21" s="856"/>
      <c r="EO21" s="856"/>
      <c r="EP21" s="856"/>
      <c r="EQ21" s="856"/>
      <c r="ER21" s="856"/>
      <c r="ES21" s="856"/>
      <c r="ET21" s="856"/>
      <c r="EU21" s="856"/>
      <c r="EV21" s="856"/>
      <c r="EW21" s="856"/>
      <c r="EX21" s="856"/>
      <c r="EY21" s="856"/>
      <c r="EZ21" s="856"/>
      <c r="FA21" s="856"/>
      <c r="FB21" s="856"/>
      <c r="FC21" s="856"/>
      <c r="FD21" s="856"/>
      <c r="FE21" s="856"/>
      <c r="FF21" s="856"/>
      <c r="FG21" s="856"/>
      <c r="FH21" s="856"/>
      <c r="FI21" s="856"/>
      <c r="FJ21" s="856"/>
      <c r="FK21" s="857"/>
    </row>
    <row r="22" spans="1:169" s="80" customFormat="1" ht="24.75" hidden="1" customHeight="1" outlineLevel="1" x14ac:dyDescent="0.2">
      <c r="A22" s="689"/>
      <c r="B22" s="690"/>
      <c r="C22" s="690"/>
      <c r="D22" s="690"/>
      <c r="E22" s="690"/>
      <c r="F22" s="690"/>
      <c r="G22" s="691"/>
      <c r="H22" s="79"/>
      <c r="I22" s="679" t="e">
        <f>Мероприятия!#REF!</f>
        <v>#REF!</v>
      </c>
      <c r="J22" s="679"/>
      <c r="K22" s="679"/>
      <c r="L22" s="679"/>
      <c r="M22" s="679"/>
      <c r="N22" s="679"/>
      <c r="O22" s="679"/>
      <c r="P22" s="679"/>
      <c r="Q22" s="679"/>
      <c r="R22" s="679"/>
      <c r="S22" s="679"/>
      <c r="T22" s="679"/>
      <c r="U22" s="679"/>
      <c r="V22" s="679"/>
      <c r="W22" s="679"/>
      <c r="X22" s="679"/>
      <c r="Y22" s="679"/>
      <c r="Z22" s="679"/>
      <c r="AA22" s="679"/>
      <c r="AB22" s="679"/>
      <c r="AC22" s="679"/>
      <c r="AD22" s="679"/>
      <c r="AE22" s="679"/>
      <c r="AF22" s="679"/>
      <c r="AG22" s="679"/>
      <c r="AH22" s="679"/>
      <c r="AI22" s="679"/>
      <c r="AJ22" s="679"/>
      <c r="AK22" s="679"/>
      <c r="AL22" s="679"/>
      <c r="AM22" s="679"/>
      <c r="AN22" s="679"/>
      <c r="AO22" s="679"/>
      <c r="AP22" s="679"/>
      <c r="AQ22" s="679"/>
      <c r="AR22" s="679"/>
      <c r="AS22" s="679"/>
      <c r="AT22" s="679"/>
      <c r="AU22" s="679"/>
      <c r="AV22" s="679"/>
      <c r="AW22" s="679"/>
      <c r="AX22" s="679"/>
      <c r="AY22" s="680"/>
      <c r="AZ22" s="681"/>
      <c r="BA22" s="682"/>
      <c r="BB22" s="682"/>
      <c r="BC22" s="682"/>
      <c r="BD22" s="682"/>
      <c r="BE22" s="682"/>
      <c r="BF22" s="682"/>
      <c r="BG22" s="682"/>
      <c r="BH22" s="682"/>
      <c r="BI22" s="682"/>
      <c r="BJ22" s="682"/>
      <c r="BK22" s="682"/>
      <c r="BL22" s="682"/>
      <c r="BM22" s="682"/>
      <c r="BN22" s="682"/>
      <c r="BO22" s="682"/>
      <c r="BP22" s="682"/>
      <c r="BQ22" s="682"/>
      <c r="BR22" s="682"/>
      <c r="BS22" s="683"/>
      <c r="BT22" s="684"/>
      <c r="BU22" s="685"/>
      <c r="BV22" s="685"/>
      <c r="BW22" s="685"/>
      <c r="BX22" s="685"/>
      <c r="BY22" s="685"/>
      <c r="BZ22" s="685"/>
      <c r="CA22" s="685"/>
      <c r="CB22" s="685"/>
      <c r="CC22" s="685"/>
      <c r="CD22" s="685"/>
      <c r="CE22" s="685"/>
      <c r="CF22" s="685"/>
      <c r="CG22" s="685"/>
      <c r="CH22" s="685"/>
      <c r="CI22" s="685"/>
      <c r="CJ22" s="685"/>
      <c r="CK22" s="685"/>
      <c r="CL22" s="685"/>
      <c r="CM22" s="686"/>
      <c r="CN22" s="560" t="e">
        <f t="shared" si="0"/>
        <v>#REF!</v>
      </c>
      <c r="CO22" s="518"/>
      <c r="CP22" s="518"/>
      <c r="CQ22" s="518"/>
      <c r="CR22" s="518"/>
      <c r="CS22" s="518"/>
      <c r="CT22" s="518"/>
      <c r="CU22" s="518"/>
      <c r="CV22" s="518"/>
      <c r="CW22" s="518"/>
      <c r="CX22" s="518"/>
      <c r="CY22" s="518"/>
      <c r="CZ22" s="518"/>
      <c r="DA22" s="518"/>
      <c r="DB22" s="519"/>
      <c r="DC22" s="657"/>
      <c r="DD22" s="658"/>
      <c r="DE22" s="658"/>
      <c r="DF22" s="658"/>
      <c r="DG22" s="658"/>
      <c r="DH22" s="658"/>
      <c r="DI22" s="658"/>
      <c r="DJ22" s="658"/>
      <c r="DK22" s="659"/>
      <c r="DL22" s="657" t="e">
        <f>Мероприятия!#REF!</f>
        <v>#REF!</v>
      </c>
      <c r="DM22" s="658"/>
      <c r="DN22" s="658"/>
      <c r="DO22" s="658"/>
      <c r="DP22" s="658"/>
      <c r="DQ22" s="658"/>
      <c r="DR22" s="658"/>
      <c r="DS22" s="658"/>
      <c r="DT22" s="658"/>
      <c r="DU22" s="658"/>
      <c r="DV22" s="659"/>
      <c r="DW22" s="657"/>
      <c r="DX22" s="658"/>
      <c r="DY22" s="658"/>
      <c r="DZ22" s="658"/>
      <c r="EA22" s="658"/>
      <c r="EB22" s="658"/>
      <c r="EC22" s="658"/>
      <c r="ED22" s="658"/>
      <c r="EE22" s="658"/>
      <c r="EF22" s="658"/>
      <c r="EG22" s="659"/>
      <c r="EH22" s="855" t="e">
        <f>Мероприятия!#REF!</f>
        <v>#REF!</v>
      </c>
      <c r="EI22" s="856"/>
      <c r="EJ22" s="856"/>
      <c r="EK22" s="856"/>
      <c r="EL22" s="856"/>
      <c r="EM22" s="856"/>
      <c r="EN22" s="856"/>
      <c r="EO22" s="856"/>
      <c r="EP22" s="856"/>
      <c r="EQ22" s="856"/>
      <c r="ER22" s="856"/>
      <c r="ES22" s="856"/>
      <c r="ET22" s="856"/>
      <c r="EU22" s="856"/>
      <c r="EV22" s="856"/>
      <c r="EW22" s="856"/>
      <c r="EX22" s="856"/>
      <c r="EY22" s="856"/>
      <c r="EZ22" s="856"/>
      <c r="FA22" s="856"/>
      <c r="FB22" s="856"/>
      <c r="FC22" s="856"/>
      <c r="FD22" s="856"/>
      <c r="FE22" s="856"/>
      <c r="FF22" s="856"/>
      <c r="FG22" s="856"/>
      <c r="FH22" s="856"/>
      <c r="FI22" s="856"/>
      <c r="FJ22" s="856"/>
      <c r="FK22" s="857"/>
    </row>
    <row r="23" spans="1:169" s="80" customFormat="1" ht="24.75" hidden="1" customHeight="1" outlineLevel="1" x14ac:dyDescent="0.2">
      <c r="A23" s="689"/>
      <c r="B23" s="690"/>
      <c r="C23" s="690"/>
      <c r="D23" s="690"/>
      <c r="E23" s="690"/>
      <c r="F23" s="690"/>
      <c r="G23" s="691"/>
      <c r="H23" s="79"/>
      <c r="I23" s="679" t="e">
        <f>Мероприятия!#REF!</f>
        <v>#REF!</v>
      </c>
      <c r="J23" s="679"/>
      <c r="K23" s="679"/>
      <c r="L23" s="679"/>
      <c r="M23" s="679"/>
      <c r="N23" s="679"/>
      <c r="O23" s="679"/>
      <c r="P23" s="679"/>
      <c r="Q23" s="679"/>
      <c r="R23" s="679"/>
      <c r="S23" s="679"/>
      <c r="T23" s="679"/>
      <c r="U23" s="679"/>
      <c r="V23" s="679"/>
      <c r="W23" s="679"/>
      <c r="X23" s="679"/>
      <c r="Y23" s="679"/>
      <c r="Z23" s="679"/>
      <c r="AA23" s="679"/>
      <c r="AB23" s="679"/>
      <c r="AC23" s="679"/>
      <c r="AD23" s="679"/>
      <c r="AE23" s="679"/>
      <c r="AF23" s="679"/>
      <c r="AG23" s="679"/>
      <c r="AH23" s="679"/>
      <c r="AI23" s="679"/>
      <c r="AJ23" s="679"/>
      <c r="AK23" s="679"/>
      <c r="AL23" s="679"/>
      <c r="AM23" s="679"/>
      <c r="AN23" s="679"/>
      <c r="AO23" s="679"/>
      <c r="AP23" s="679"/>
      <c r="AQ23" s="679"/>
      <c r="AR23" s="679"/>
      <c r="AS23" s="679"/>
      <c r="AT23" s="679"/>
      <c r="AU23" s="679"/>
      <c r="AV23" s="679"/>
      <c r="AW23" s="679"/>
      <c r="AX23" s="679"/>
      <c r="AY23" s="680"/>
      <c r="AZ23" s="681"/>
      <c r="BA23" s="682"/>
      <c r="BB23" s="682"/>
      <c r="BC23" s="682"/>
      <c r="BD23" s="682"/>
      <c r="BE23" s="682"/>
      <c r="BF23" s="682"/>
      <c r="BG23" s="682"/>
      <c r="BH23" s="682"/>
      <c r="BI23" s="682"/>
      <c r="BJ23" s="682"/>
      <c r="BK23" s="682"/>
      <c r="BL23" s="682"/>
      <c r="BM23" s="682"/>
      <c r="BN23" s="682"/>
      <c r="BO23" s="682"/>
      <c r="BP23" s="682"/>
      <c r="BQ23" s="682"/>
      <c r="BR23" s="682"/>
      <c r="BS23" s="683"/>
      <c r="BT23" s="684"/>
      <c r="BU23" s="685"/>
      <c r="BV23" s="685"/>
      <c r="BW23" s="685"/>
      <c r="BX23" s="685"/>
      <c r="BY23" s="685"/>
      <c r="BZ23" s="685"/>
      <c r="CA23" s="685"/>
      <c r="CB23" s="685"/>
      <c r="CC23" s="685"/>
      <c r="CD23" s="685"/>
      <c r="CE23" s="685"/>
      <c r="CF23" s="685"/>
      <c r="CG23" s="685"/>
      <c r="CH23" s="685"/>
      <c r="CI23" s="685"/>
      <c r="CJ23" s="685"/>
      <c r="CK23" s="685"/>
      <c r="CL23" s="685"/>
      <c r="CM23" s="686"/>
      <c r="CN23" s="560" t="e">
        <f t="shared" si="0"/>
        <v>#REF!</v>
      </c>
      <c r="CO23" s="518"/>
      <c r="CP23" s="518"/>
      <c r="CQ23" s="518"/>
      <c r="CR23" s="518"/>
      <c r="CS23" s="518"/>
      <c r="CT23" s="518"/>
      <c r="CU23" s="518"/>
      <c r="CV23" s="518"/>
      <c r="CW23" s="518"/>
      <c r="CX23" s="518"/>
      <c r="CY23" s="518"/>
      <c r="CZ23" s="518"/>
      <c r="DA23" s="518"/>
      <c r="DB23" s="519"/>
      <c r="DC23" s="657"/>
      <c r="DD23" s="658"/>
      <c r="DE23" s="658"/>
      <c r="DF23" s="658"/>
      <c r="DG23" s="658"/>
      <c r="DH23" s="658"/>
      <c r="DI23" s="658"/>
      <c r="DJ23" s="658"/>
      <c r="DK23" s="659"/>
      <c r="DL23" s="657" t="e">
        <f>Мероприятия!#REF!</f>
        <v>#REF!</v>
      </c>
      <c r="DM23" s="658"/>
      <c r="DN23" s="658"/>
      <c r="DO23" s="658"/>
      <c r="DP23" s="658"/>
      <c r="DQ23" s="658"/>
      <c r="DR23" s="658"/>
      <c r="DS23" s="658"/>
      <c r="DT23" s="658"/>
      <c r="DU23" s="658"/>
      <c r="DV23" s="659"/>
      <c r="DW23" s="657"/>
      <c r="DX23" s="658"/>
      <c r="DY23" s="658"/>
      <c r="DZ23" s="658"/>
      <c r="EA23" s="658"/>
      <c r="EB23" s="658"/>
      <c r="EC23" s="658"/>
      <c r="ED23" s="658"/>
      <c r="EE23" s="658"/>
      <c r="EF23" s="658"/>
      <c r="EG23" s="659"/>
      <c r="EH23" s="858" t="e">
        <f>Мероприятия!#REF!</f>
        <v>#REF!</v>
      </c>
      <c r="EI23" s="856"/>
      <c r="EJ23" s="856"/>
      <c r="EK23" s="856"/>
      <c r="EL23" s="856"/>
      <c r="EM23" s="856"/>
      <c r="EN23" s="856"/>
      <c r="EO23" s="856"/>
      <c r="EP23" s="856"/>
      <c r="EQ23" s="856"/>
      <c r="ER23" s="856"/>
      <c r="ES23" s="856"/>
      <c r="ET23" s="856"/>
      <c r="EU23" s="856"/>
      <c r="EV23" s="856"/>
      <c r="EW23" s="856"/>
      <c r="EX23" s="856"/>
      <c r="EY23" s="856"/>
      <c r="EZ23" s="856"/>
      <c r="FA23" s="856"/>
      <c r="FB23" s="856"/>
      <c r="FC23" s="856"/>
      <c r="FD23" s="856"/>
      <c r="FE23" s="856"/>
      <c r="FF23" s="856"/>
      <c r="FG23" s="856"/>
      <c r="FH23" s="856"/>
      <c r="FI23" s="856"/>
      <c r="FJ23" s="856"/>
      <c r="FK23" s="857"/>
    </row>
    <row r="24" spans="1:169" s="80" customFormat="1" ht="24.75" hidden="1" customHeight="1" outlineLevel="1" x14ac:dyDescent="0.2">
      <c r="A24" s="689"/>
      <c r="B24" s="690"/>
      <c r="C24" s="690"/>
      <c r="D24" s="690"/>
      <c r="E24" s="690"/>
      <c r="F24" s="690"/>
      <c r="G24" s="691"/>
      <c r="H24" s="79"/>
      <c r="I24" s="679" t="e">
        <f>Мероприятия!#REF!</f>
        <v>#REF!</v>
      </c>
      <c r="J24" s="679"/>
      <c r="K24" s="679"/>
      <c r="L24" s="679"/>
      <c r="M24" s="679"/>
      <c r="N24" s="679"/>
      <c r="O24" s="679"/>
      <c r="P24" s="679"/>
      <c r="Q24" s="679"/>
      <c r="R24" s="679"/>
      <c r="S24" s="679"/>
      <c r="T24" s="679"/>
      <c r="U24" s="679"/>
      <c r="V24" s="679"/>
      <c r="W24" s="679"/>
      <c r="X24" s="679"/>
      <c r="Y24" s="679"/>
      <c r="Z24" s="679"/>
      <c r="AA24" s="679"/>
      <c r="AB24" s="679"/>
      <c r="AC24" s="679"/>
      <c r="AD24" s="679"/>
      <c r="AE24" s="679"/>
      <c r="AF24" s="679"/>
      <c r="AG24" s="679"/>
      <c r="AH24" s="679"/>
      <c r="AI24" s="679"/>
      <c r="AJ24" s="679"/>
      <c r="AK24" s="679"/>
      <c r="AL24" s="679"/>
      <c r="AM24" s="679"/>
      <c r="AN24" s="679"/>
      <c r="AO24" s="679"/>
      <c r="AP24" s="679"/>
      <c r="AQ24" s="679"/>
      <c r="AR24" s="679"/>
      <c r="AS24" s="679"/>
      <c r="AT24" s="679"/>
      <c r="AU24" s="679"/>
      <c r="AV24" s="679"/>
      <c r="AW24" s="679"/>
      <c r="AX24" s="679"/>
      <c r="AY24" s="680"/>
      <c r="AZ24" s="681"/>
      <c r="BA24" s="682"/>
      <c r="BB24" s="682"/>
      <c r="BC24" s="682"/>
      <c r="BD24" s="682"/>
      <c r="BE24" s="682"/>
      <c r="BF24" s="682"/>
      <c r="BG24" s="682"/>
      <c r="BH24" s="682"/>
      <c r="BI24" s="682"/>
      <c r="BJ24" s="682"/>
      <c r="BK24" s="682"/>
      <c r="BL24" s="682"/>
      <c r="BM24" s="682"/>
      <c r="BN24" s="682"/>
      <c r="BO24" s="682"/>
      <c r="BP24" s="682"/>
      <c r="BQ24" s="682"/>
      <c r="BR24" s="682"/>
      <c r="BS24" s="683"/>
      <c r="BT24" s="684"/>
      <c r="BU24" s="685"/>
      <c r="BV24" s="685"/>
      <c r="BW24" s="685"/>
      <c r="BX24" s="685"/>
      <c r="BY24" s="685"/>
      <c r="BZ24" s="685"/>
      <c r="CA24" s="685"/>
      <c r="CB24" s="685"/>
      <c r="CC24" s="685"/>
      <c r="CD24" s="685"/>
      <c r="CE24" s="685"/>
      <c r="CF24" s="685"/>
      <c r="CG24" s="685"/>
      <c r="CH24" s="685"/>
      <c r="CI24" s="685"/>
      <c r="CJ24" s="685"/>
      <c r="CK24" s="685"/>
      <c r="CL24" s="685"/>
      <c r="CM24" s="686"/>
      <c r="CN24" s="560" t="e">
        <f t="shared" si="0"/>
        <v>#REF!</v>
      </c>
      <c r="CO24" s="518"/>
      <c r="CP24" s="518"/>
      <c r="CQ24" s="518"/>
      <c r="CR24" s="518"/>
      <c r="CS24" s="518"/>
      <c r="CT24" s="518"/>
      <c r="CU24" s="518"/>
      <c r="CV24" s="518"/>
      <c r="CW24" s="518"/>
      <c r="CX24" s="518"/>
      <c r="CY24" s="518"/>
      <c r="CZ24" s="518"/>
      <c r="DA24" s="518"/>
      <c r="DB24" s="519"/>
      <c r="DC24" s="657"/>
      <c r="DD24" s="658"/>
      <c r="DE24" s="658"/>
      <c r="DF24" s="658"/>
      <c r="DG24" s="658"/>
      <c r="DH24" s="658"/>
      <c r="DI24" s="658"/>
      <c r="DJ24" s="658"/>
      <c r="DK24" s="659"/>
      <c r="DL24" s="657" t="e">
        <f>Мероприятия!#REF!</f>
        <v>#REF!</v>
      </c>
      <c r="DM24" s="658"/>
      <c r="DN24" s="658"/>
      <c r="DO24" s="658"/>
      <c r="DP24" s="658"/>
      <c r="DQ24" s="658"/>
      <c r="DR24" s="658"/>
      <c r="DS24" s="658"/>
      <c r="DT24" s="658"/>
      <c r="DU24" s="658"/>
      <c r="DV24" s="659"/>
      <c r="DW24" s="657"/>
      <c r="DX24" s="658"/>
      <c r="DY24" s="658"/>
      <c r="DZ24" s="658"/>
      <c r="EA24" s="658"/>
      <c r="EB24" s="658"/>
      <c r="EC24" s="658"/>
      <c r="ED24" s="658"/>
      <c r="EE24" s="658"/>
      <c r="EF24" s="658"/>
      <c r="EG24" s="659"/>
      <c r="EH24" s="855" t="e">
        <f>Мероприятия!#REF!</f>
        <v>#REF!</v>
      </c>
      <c r="EI24" s="856"/>
      <c r="EJ24" s="856"/>
      <c r="EK24" s="856"/>
      <c r="EL24" s="856"/>
      <c r="EM24" s="856"/>
      <c r="EN24" s="856"/>
      <c r="EO24" s="856"/>
      <c r="EP24" s="856"/>
      <c r="EQ24" s="856"/>
      <c r="ER24" s="856"/>
      <c r="ES24" s="856"/>
      <c r="ET24" s="856"/>
      <c r="EU24" s="856"/>
      <c r="EV24" s="856"/>
      <c r="EW24" s="856"/>
      <c r="EX24" s="856"/>
      <c r="EY24" s="856"/>
      <c r="EZ24" s="856"/>
      <c r="FA24" s="856"/>
      <c r="FB24" s="856"/>
      <c r="FC24" s="856"/>
      <c r="FD24" s="856"/>
      <c r="FE24" s="856"/>
      <c r="FF24" s="856"/>
      <c r="FG24" s="856"/>
      <c r="FH24" s="856"/>
      <c r="FI24" s="856"/>
      <c r="FJ24" s="856"/>
      <c r="FK24" s="857"/>
    </row>
    <row r="25" spans="1:169" s="80" customFormat="1" ht="24.75" hidden="1" customHeight="1" outlineLevel="1" x14ac:dyDescent="0.2">
      <c r="A25" s="689"/>
      <c r="B25" s="690"/>
      <c r="C25" s="690"/>
      <c r="D25" s="690"/>
      <c r="E25" s="690"/>
      <c r="F25" s="690"/>
      <c r="G25" s="691"/>
      <c r="H25" s="79"/>
      <c r="I25" s="679" t="e">
        <f>Мероприятия!#REF!</f>
        <v>#REF!</v>
      </c>
      <c r="J25" s="679"/>
      <c r="K25" s="679"/>
      <c r="L25" s="679"/>
      <c r="M25" s="679"/>
      <c r="N25" s="679"/>
      <c r="O25" s="679"/>
      <c r="P25" s="679"/>
      <c r="Q25" s="679"/>
      <c r="R25" s="679"/>
      <c r="S25" s="679"/>
      <c r="T25" s="679"/>
      <c r="U25" s="679"/>
      <c r="V25" s="679"/>
      <c r="W25" s="679"/>
      <c r="X25" s="679"/>
      <c r="Y25" s="679"/>
      <c r="Z25" s="679"/>
      <c r="AA25" s="679"/>
      <c r="AB25" s="679"/>
      <c r="AC25" s="679"/>
      <c r="AD25" s="679"/>
      <c r="AE25" s="679"/>
      <c r="AF25" s="679"/>
      <c r="AG25" s="679"/>
      <c r="AH25" s="679"/>
      <c r="AI25" s="679"/>
      <c r="AJ25" s="679"/>
      <c r="AK25" s="679"/>
      <c r="AL25" s="679"/>
      <c r="AM25" s="679"/>
      <c r="AN25" s="679"/>
      <c r="AO25" s="679"/>
      <c r="AP25" s="679"/>
      <c r="AQ25" s="679"/>
      <c r="AR25" s="679"/>
      <c r="AS25" s="679"/>
      <c r="AT25" s="679"/>
      <c r="AU25" s="679"/>
      <c r="AV25" s="679"/>
      <c r="AW25" s="679"/>
      <c r="AX25" s="679"/>
      <c r="AY25" s="680"/>
      <c r="AZ25" s="681"/>
      <c r="BA25" s="682"/>
      <c r="BB25" s="682"/>
      <c r="BC25" s="682"/>
      <c r="BD25" s="682"/>
      <c r="BE25" s="682"/>
      <c r="BF25" s="682"/>
      <c r="BG25" s="682"/>
      <c r="BH25" s="682"/>
      <c r="BI25" s="682"/>
      <c r="BJ25" s="682"/>
      <c r="BK25" s="682"/>
      <c r="BL25" s="682"/>
      <c r="BM25" s="682"/>
      <c r="BN25" s="682"/>
      <c r="BO25" s="682"/>
      <c r="BP25" s="682"/>
      <c r="BQ25" s="682"/>
      <c r="BR25" s="682"/>
      <c r="BS25" s="683"/>
      <c r="BT25" s="684"/>
      <c r="BU25" s="685"/>
      <c r="BV25" s="685"/>
      <c r="BW25" s="685"/>
      <c r="BX25" s="685"/>
      <c r="BY25" s="685"/>
      <c r="BZ25" s="685"/>
      <c r="CA25" s="685"/>
      <c r="CB25" s="685"/>
      <c r="CC25" s="685"/>
      <c r="CD25" s="685"/>
      <c r="CE25" s="685"/>
      <c r="CF25" s="685"/>
      <c r="CG25" s="685"/>
      <c r="CH25" s="685"/>
      <c r="CI25" s="685"/>
      <c r="CJ25" s="685"/>
      <c r="CK25" s="685"/>
      <c r="CL25" s="685"/>
      <c r="CM25" s="686"/>
      <c r="CN25" s="560" t="e">
        <f t="shared" si="0"/>
        <v>#REF!</v>
      </c>
      <c r="CO25" s="518"/>
      <c r="CP25" s="518"/>
      <c r="CQ25" s="518"/>
      <c r="CR25" s="518"/>
      <c r="CS25" s="518"/>
      <c r="CT25" s="518"/>
      <c r="CU25" s="518"/>
      <c r="CV25" s="518"/>
      <c r="CW25" s="518"/>
      <c r="CX25" s="518"/>
      <c r="CY25" s="518"/>
      <c r="CZ25" s="518"/>
      <c r="DA25" s="518"/>
      <c r="DB25" s="519"/>
      <c r="DC25" s="657"/>
      <c r="DD25" s="658"/>
      <c r="DE25" s="658"/>
      <c r="DF25" s="658"/>
      <c r="DG25" s="658"/>
      <c r="DH25" s="658"/>
      <c r="DI25" s="658"/>
      <c r="DJ25" s="658"/>
      <c r="DK25" s="659"/>
      <c r="DL25" s="657"/>
      <c r="DM25" s="658"/>
      <c r="DN25" s="658"/>
      <c r="DO25" s="658"/>
      <c r="DP25" s="658"/>
      <c r="DQ25" s="658"/>
      <c r="DR25" s="658"/>
      <c r="DS25" s="658"/>
      <c r="DT25" s="658"/>
      <c r="DU25" s="658"/>
      <c r="DV25" s="659"/>
      <c r="DW25" s="657" t="e">
        <f>Мероприятия!#REF!</f>
        <v>#REF!</v>
      </c>
      <c r="DX25" s="658"/>
      <c r="DY25" s="658"/>
      <c r="DZ25" s="658"/>
      <c r="EA25" s="658"/>
      <c r="EB25" s="658"/>
      <c r="EC25" s="658"/>
      <c r="ED25" s="658"/>
      <c r="EE25" s="658"/>
      <c r="EF25" s="658"/>
      <c r="EG25" s="659"/>
      <c r="EH25" s="855" t="e">
        <f>Мероприятия!#REF!</f>
        <v>#REF!</v>
      </c>
      <c r="EI25" s="856"/>
      <c r="EJ25" s="856"/>
      <c r="EK25" s="856"/>
      <c r="EL25" s="856"/>
      <c r="EM25" s="856"/>
      <c r="EN25" s="856"/>
      <c r="EO25" s="856"/>
      <c r="EP25" s="856"/>
      <c r="EQ25" s="856"/>
      <c r="ER25" s="856"/>
      <c r="ES25" s="856"/>
      <c r="ET25" s="856"/>
      <c r="EU25" s="856"/>
      <c r="EV25" s="856"/>
      <c r="EW25" s="856"/>
      <c r="EX25" s="856"/>
      <c r="EY25" s="856"/>
      <c r="EZ25" s="856"/>
      <c r="FA25" s="856"/>
      <c r="FB25" s="856"/>
      <c r="FC25" s="856"/>
      <c r="FD25" s="856"/>
      <c r="FE25" s="856"/>
      <c r="FF25" s="856"/>
      <c r="FG25" s="856"/>
      <c r="FH25" s="856"/>
      <c r="FI25" s="856"/>
      <c r="FJ25" s="856"/>
      <c r="FK25" s="857"/>
    </row>
    <row r="26" spans="1:169" s="80" customFormat="1" ht="24.75" hidden="1" customHeight="1" outlineLevel="1" x14ac:dyDescent="0.2">
      <c r="A26" s="689"/>
      <c r="B26" s="690"/>
      <c r="C26" s="690"/>
      <c r="D26" s="690"/>
      <c r="E26" s="690"/>
      <c r="F26" s="690"/>
      <c r="G26" s="691"/>
      <c r="H26" s="79"/>
      <c r="I26" s="679" t="e">
        <f>Мероприятия!#REF!</f>
        <v>#REF!</v>
      </c>
      <c r="J26" s="679"/>
      <c r="K26" s="679"/>
      <c r="L26" s="679"/>
      <c r="M26" s="679"/>
      <c r="N26" s="679"/>
      <c r="O26" s="679"/>
      <c r="P26" s="679"/>
      <c r="Q26" s="679"/>
      <c r="R26" s="679"/>
      <c r="S26" s="679"/>
      <c r="T26" s="679"/>
      <c r="U26" s="679"/>
      <c r="V26" s="679"/>
      <c r="W26" s="679"/>
      <c r="X26" s="679"/>
      <c r="Y26" s="679"/>
      <c r="Z26" s="679"/>
      <c r="AA26" s="679"/>
      <c r="AB26" s="679"/>
      <c r="AC26" s="679"/>
      <c r="AD26" s="679"/>
      <c r="AE26" s="679"/>
      <c r="AF26" s="679"/>
      <c r="AG26" s="679"/>
      <c r="AH26" s="679"/>
      <c r="AI26" s="679"/>
      <c r="AJ26" s="679"/>
      <c r="AK26" s="679"/>
      <c r="AL26" s="679"/>
      <c r="AM26" s="679"/>
      <c r="AN26" s="679"/>
      <c r="AO26" s="679"/>
      <c r="AP26" s="679"/>
      <c r="AQ26" s="679"/>
      <c r="AR26" s="679"/>
      <c r="AS26" s="679"/>
      <c r="AT26" s="679"/>
      <c r="AU26" s="679"/>
      <c r="AV26" s="679"/>
      <c r="AW26" s="679"/>
      <c r="AX26" s="679"/>
      <c r="AY26" s="680"/>
      <c r="AZ26" s="681"/>
      <c r="BA26" s="682"/>
      <c r="BB26" s="682"/>
      <c r="BC26" s="682"/>
      <c r="BD26" s="682"/>
      <c r="BE26" s="682"/>
      <c r="BF26" s="682"/>
      <c r="BG26" s="682"/>
      <c r="BH26" s="682"/>
      <c r="BI26" s="682"/>
      <c r="BJ26" s="682"/>
      <c r="BK26" s="682"/>
      <c r="BL26" s="682"/>
      <c r="BM26" s="682"/>
      <c r="BN26" s="682"/>
      <c r="BO26" s="682"/>
      <c r="BP26" s="682"/>
      <c r="BQ26" s="682"/>
      <c r="BR26" s="682"/>
      <c r="BS26" s="683"/>
      <c r="BT26" s="684"/>
      <c r="BU26" s="685"/>
      <c r="BV26" s="685"/>
      <c r="BW26" s="685"/>
      <c r="BX26" s="685"/>
      <c r="BY26" s="685"/>
      <c r="BZ26" s="685"/>
      <c r="CA26" s="685"/>
      <c r="CB26" s="685"/>
      <c r="CC26" s="685"/>
      <c r="CD26" s="685"/>
      <c r="CE26" s="685"/>
      <c r="CF26" s="685"/>
      <c r="CG26" s="685"/>
      <c r="CH26" s="685"/>
      <c r="CI26" s="685"/>
      <c r="CJ26" s="685"/>
      <c r="CK26" s="685"/>
      <c r="CL26" s="685"/>
      <c r="CM26" s="686"/>
      <c r="CN26" s="560" t="e">
        <f t="shared" si="0"/>
        <v>#REF!</v>
      </c>
      <c r="CO26" s="518"/>
      <c r="CP26" s="518"/>
      <c r="CQ26" s="518"/>
      <c r="CR26" s="518"/>
      <c r="CS26" s="518"/>
      <c r="CT26" s="518"/>
      <c r="CU26" s="518"/>
      <c r="CV26" s="518"/>
      <c r="CW26" s="518"/>
      <c r="CX26" s="518"/>
      <c r="CY26" s="518"/>
      <c r="CZ26" s="518"/>
      <c r="DA26" s="518"/>
      <c r="DB26" s="519"/>
      <c r="DC26" s="657"/>
      <c r="DD26" s="658"/>
      <c r="DE26" s="658"/>
      <c r="DF26" s="658"/>
      <c r="DG26" s="658"/>
      <c r="DH26" s="658"/>
      <c r="DI26" s="658"/>
      <c r="DJ26" s="658"/>
      <c r="DK26" s="659"/>
      <c r="DL26" s="657"/>
      <c r="DM26" s="658"/>
      <c r="DN26" s="658"/>
      <c r="DO26" s="658"/>
      <c r="DP26" s="658"/>
      <c r="DQ26" s="658"/>
      <c r="DR26" s="658"/>
      <c r="DS26" s="658"/>
      <c r="DT26" s="658"/>
      <c r="DU26" s="658"/>
      <c r="DV26" s="659"/>
      <c r="DW26" s="657" t="e">
        <f>Мероприятия!#REF!</f>
        <v>#REF!</v>
      </c>
      <c r="DX26" s="658"/>
      <c r="DY26" s="658"/>
      <c r="DZ26" s="658"/>
      <c r="EA26" s="658"/>
      <c r="EB26" s="658"/>
      <c r="EC26" s="658"/>
      <c r="ED26" s="658"/>
      <c r="EE26" s="658"/>
      <c r="EF26" s="658"/>
      <c r="EG26" s="659"/>
      <c r="EH26" s="855" t="e">
        <f>Мероприятия!#REF!</f>
        <v>#REF!</v>
      </c>
      <c r="EI26" s="856"/>
      <c r="EJ26" s="856"/>
      <c r="EK26" s="856"/>
      <c r="EL26" s="856"/>
      <c r="EM26" s="856"/>
      <c r="EN26" s="856"/>
      <c r="EO26" s="856"/>
      <c r="EP26" s="856"/>
      <c r="EQ26" s="856"/>
      <c r="ER26" s="856"/>
      <c r="ES26" s="856"/>
      <c r="ET26" s="856"/>
      <c r="EU26" s="856"/>
      <c r="EV26" s="856"/>
      <c r="EW26" s="856"/>
      <c r="EX26" s="856"/>
      <c r="EY26" s="856"/>
      <c r="EZ26" s="856"/>
      <c r="FA26" s="856"/>
      <c r="FB26" s="856"/>
      <c r="FC26" s="856"/>
      <c r="FD26" s="856"/>
      <c r="FE26" s="856"/>
      <c r="FF26" s="856"/>
      <c r="FG26" s="856"/>
      <c r="FH26" s="856"/>
      <c r="FI26" s="856"/>
      <c r="FJ26" s="856"/>
      <c r="FK26" s="857"/>
    </row>
    <row r="27" spans="1:169" s="80" customFormat="1" ht="24.75" hidden="1" customHeight="1" outlineLevel="1" x14ac:dyDescent="0.2">
      <c r="A27" s="689"/>
      <c r="B27" s="690"/>
      <c r="C27" s="690"/>
      <c r="D27" s="690"/>
      <c r="E27" s="690"/>
      <c r="F27" s="690"/>
      <c r="G27" s="691"/>
      <c r="H27" s="79"/>
      <c r="I27" s="679" t="e">
        <f>Мероприятия!#REF!</f>
        <v>#REF!</v>
      </c>
      <c r="J27" s="679"/>
      <c r="K27" s="679"/>
      <c r="L27" s="679"/>
      <c r="M27" s="679"/>
      <c r="N27" s="679"/>
      <c r="O27" s="679"/>
      <c r="P27" s="679"/>
      <c r="Q27" s="679"/>
      <c r="R27" s="679"/>
      <c r="S27" s="679"/>
      <c r="T27" s="679"/>
      <c r="U27" s="679"/>
      <c r="V27" s="679"/>
      <c r="W27" s="679"/>
      <c r="X27" s="679"/>
      <c r="Y27" s="679"/>
      <c r="Z27" s="679"/>
      <c r="AA27" s="679"/>
      <c r="AB27" s="679"/>
      <c r="AC27" s="679"/>
      <c r="AD27" s="679"/>
      <c r="AE27" s="679"/>
      <c r="AF27" s="679"/>
      <c r="AG27" s="679"/>
      <c r="AH27" s="679"/>
      <c r="AI27" s="679"/>
      <c r="AJ27" s="679"/>
      <c r="AK27" s="679"/>
      <c r="AL27" s="679"/>
      <c r="AM27" s="679"/>
      <c r="AN27" s="679"/>
      <c r="AO27" s="679"/>
      <c r="AP27" s="679"/>
      <c r="AQ27" s="679"/>
      <c r="AR27" s="679"/>
      <c r="AS27" s="679"/>
      <c r="AT27" s="679"/>
      <c r="AU27" s="679"/>
      <c r="AV27" s="679"/>
      <c r="AW27" s="679"/>
      <c r="AX27" s="679"/>
      <c r="AY27" s="680"/>
      <c r="AZ27" s="681"/>
      <c r="BA27" s="682"/>
      <c r="BB27" s="682"/>
      <c r="BC27" s="682"/>
      <c r="BD27" s="682"/>
      <c r="BE27" s="682"/>
      <c r="BF27" s="682"/>
      <c r="BG27" s="682"/>
      <c r="BH27" s="682"/>
      <c r="BI27" s="682"/>
      <c r="BJ27" s="682"/>
      <c r="BK27" s="682"/>
      <c r="BL27" s="682"/>
      <c r="BM27" s="682"/>
      <c r="BN27" s="682"/>
      <c r="BO27" s="682"/>
      <c r="BP27" s="682"/>
      <c r="BQ27" s="682"/>
      <c r="BR27" s="682"/>
      <c r="BS27" s="683"/>
      <c r="BT27" s="684"/>
      <c r="BU27" s="685"/>
      <c r="BV27" s="685"/>
      <c r="BW27" s="685"/>
      <c r="BX27" s="685"/>
      <c r="BY27" s="685"/>
      <c r="BZ27" s="685"/>
      <c r="CA27" s="685"/>
      <c r="CB27" s="685"/>
      <c r="CC27" s="685"/>
      <c r="CD27" s="685"/>
      <c r="CE27" s="685"/>
      <c r="CF27" s="685"/>
      <c r="CG27" s="685"/>
      <c r="CH27" s="685"/>
      <c r="CI27" s="685"/>
      <c r="CJ27" s="685"/>
      <c r="CK27" s="685"/>
      <c r="CL27" s="685"/>
      <c r="CM27" s="686"/>
      <c r="CN27" s="560" t="e">
        <f t="shared" si="0"/>
        <v>#REF!</v>
      </c>
      <c r="CO27" s="518"/>
      <c r="CP27" s="518"/>
      <c r="CQ27" s="518"/>
      <c r="CR27" s="518"/>
      <c r="CS27" s="518"/>
      <c r="CT27" s="518"/>
      <c r="CU27" s="518"/>
      <c r="CV27" s="518"/>
      <c r="CW27" s="518"/>
      <c r="CX27" s="518"/>
      <c r="CY27" s="518"/>
      <c r="CZ27" s="518"/>
      <c r="DA27" s="518"/>
      <c r="DB27" s="519"/>
      <c r="DC27" s="657"/>
      <c r="DD27" s="658"/>
      <c r="DE27" s="658"/>
      <c r="DF27" s="658"/>
      <c r="DG27" s="658"/>
      <c r="DH27" s="658"/>
      <c r="DI27" s="658"/>
      <c r="DJ27" s="658"/>
      <c r="DK27" s="659"/>
      <c r="DL27" s="657"/>
      <c r="DM27" s="658"/>
      <c r="DN27" s="658"/>
      <c r="DO27" s="658"/>
      <c r="DP27" s="658"/>
      <c r="DQ27" s="658"/>
      <c r="DR27" s="658"/>
      <c r="DS27" s="658"/>
      <c r="DT27" s="658"/>
      <c r="DU27" s="658"/>
      <c r="DV27" s="659"/>
      <c r="DW27" s="657" t="e">
        <f>Мероприятия!#REF!</f>
        <v>#REF!</v>
      </c>
      <c r="DX27" s="658"/>
      <c r="DY27" s="658"/>
      <c r="DZ27" s="658"/>
      <c r="EA27" s="658"/>
      <c r="EB27" s="658"/>
      <c r="EC27" s="658"/>
      <c r="ED27" s="658"/>
      <c r="EE27" s="658"/>
      <c r="EF27" s="658"/>
      <c r="EG27" s="659"/>
      <c r="EH27" s="855" t="e">
        <f>Мероприятия!#REF!</f>
        <v>#REF!</v>
      </c>
      <c r="EI27" s="856"/>
      <c r="EJ27" s="856"/>
      <c r="EK27" s="856"/>
      <c r="EL27" s="856"/>
      <c r="EM27" s="856"/>
      <c r="EN27" s="856"/>
      <c r="EO27" s="856"/>
      <c r="EP27" s="856"/>
      <c r="EQ27" s="856"/>
      <c r="ER27" s="856"/>
      <c r="ES27" s="856"/>
      <c r="ET27" s="856"/>
      <c r="EU27" s="856"/>
      <c r="EV27" s="856"/>
      <c r="EW27" s="856"/>
      <c r="EX27" s="856"/>
      <c r="EY27" s="856"/>
      <c r="EZ27" s="856"/>
      <c r="FA27" s="856"/>
      <c r="FB27" s="856"/>
      <c r="FC27" s="856"/>
      <c r="FD27" s="856"/>
      <c r="FE27" s="856"/>
      <c r="FF27" s="856"/>
      <c r="FG27" s="856"/>
      <c r="FH27" s="856"/>
      <c r="FI27" s="856"/>
      <c r="FJ27" s="856"/>
      <c r="FK27" s="857"/>
    </row>
    <row r="28" spans="1:169" s="80" customFormat="1" ht="24.75" hidden="1" customHeight="1" outlineLevel="1" x14ac:dyDescent="0.2">
      <c r="A28" s="689"/>
      <c r="B28" s="690"/>
      <c r="C28" s="690"/>
      <c r="D28" s="690"/>
      <c r="E28" s="690"/>
      <c r="F28" s="690"/>
      <c r="G28" s="691"/>
      <c r="H28" s="79"/>
      <c r="I28" s="679" t="e">
        <f>Мероприятия!#REF!</f>
        <v>#REF!</v>
      </c>
      <c r="J28" s="679"/>
      <c r="K28" s="679"/>
      <c r="L28" s="679"/>
      <c r="M28" s="679"/>
      <c r="N28" s="679"/>
      <c r="O28" s="679"/>
      <c r="P28" s="679"/>
      <c r="Q28" s="679"/>
      <c r="R28" s="679"/>
      <c r="S28" s="679"/>
      <c r="T28" s="679"/>
      <c r="U28" s="679"/>
      <c r="V28" s="679"/>
      <c r="W28" s="679"/>
      <c r="X28" s="679"/>
      <c r="Y28" s="679"/>
      <c r="Z28" s="679"/>
      <c r="AA28" s="679"/>
      <c r="AB28" s="679"/>
      <c r="AC28" s="679"/>
      <c r="AD28" s="679"/>
      <c r="AE28" s="679"/>
      <c r="AF28" s="679"/>
      <c r="AG28" s="679"/>
      <c r="AH28" s="679"/>
      <c r="AI28" s="679"/>
      <c r="AJ28" s="679"/>
      <c r="AK28" s="679"/>
      <c r="AL28" s="679"/>
      <c r="AM28" s="679"/>
      <c r="AN28" s="679"/>
      <c r="AO28" s="679"/>
      <c r="AP28" s="679"/>
      <c r="AQ28" s="679"/>
      <c r="AR28" s="679"/>
      <c r="AS28" s="679"/>
      <c r="AT28" s="679"/>
      <c r="AU28" s="679"/>
      <c r="AV28" s="679"/>
      <c r="AW28" s="679"/>
      <c r="AX28" s="679"/>
      <c r="AY28" s="680"/>
      <c r="AZ28" s="681"/>
      <c r="BA28" s="682"/>
      <c r="BB28" s="682"/>
      <c r="BC28" s="682"/>
      <c r="BD28" s="682"/>
      <c r="BE28" s="682"/>
      <c r="BF28" s="682"/>
      <c r="BG28" s="682"/>
      <c r="BH28" s="682"/>
      <c r="BI28" s="682"/>
      <c r="BJ28" s="682"/>
      <c r="BK28" s="682"/>
      <c r="BL28" s="682"/>
      <c r="BM28" s="682"/>
      <c r="BN28" s="682"/>
      <c r="BO28" s="682"/>
      <c r="BP28" s="682"/>
      <c r="BQ28" s="682"/>
      <c r="BR28" s="682"/>
      <c r="BS28" s="683"/>
      <c r="BT28" s="684"/>
      <c r="BU28" s="685"/>
      <c r="BV28" s="685"/>
      <c r="BW28" s="685"/>
      <c r="BX28" s="685"/>
      <c r="BY28" s="685"/>
      <c r="BZ28" s="685"/>
      <c r="CA28" s="685"/>
      <c r="CB28" s="685"/>
      <c r="CC28" s="685"/>
      <c r="CD28" s="685"/>
      <c r="CE28" s="685"/>
      <c r="CF28" s="685"/>
      <c r="CG28" s="685"/>
      <c r="CH28" s="685"/>
      <c r="CI28" s="685"/>
      <c r="CJ28" s="685"/>
      <c r="CK28" s="685"/>
      <c r="CL28" s="685"/>
      <c r="CM28" s="686"/>
      <c r="CN28" s="560" t="e">
        <f t="shared" si="0"/>
        <v>#REF!</v>
      </c>
      <c r="CO28" s="518"/>
      <c r="CP28" s="518"/>
      <c r="CQ28" s="518"/>
      <c r="CR28" s="518"/>
      <c r="CS28" s="518"/>
      <c r="CT28" s="518"/>
      <c r="CU28" s="518"/>
      <c r="CV28" s="518"/>
      <c r="CW28" s="518"/>
      <c r="CX28" s="518"/>
      <c r="CY28" s="518"/>
      <c r="CZ28" s="518"/>
      <c r="DA28" s="518"/>
      <c r="DB28" s="519"/>
      <c r="DC28" s="657"/>
      <c r="DD28" s="658"/>
      <c r="DE28" s="658"/>
      <c r="DF28" s="658"/>
      <c r="DG28" s="658"/>
      <c r="DH28" s="658"/>
      <c r="DI28" s="658"/>
      <c r="DJ28" s="658"/>
      <c r="DK28" s="659"/>
      <c r="DL28" s="657"/>
      <c r="DM28" s="658"/>
      <c r="DN28" s="658"/>
      <c r="DO28" s="658"/>
      <c r="DP28" s="658"/>
      <c r="DQ28" s="658"/>
      <c r="DR28" s="658"/>
      <c r="DS28" s="658"/>
      <c r="DT28" s="658"/>
      <c r="DU28" s="658"/>
      <c r="DV28" s="659"/>
      <c r="DW28" s="657" t="e">
        <f>Мероприятия!#REF!</f>
        <v>#REF!</v>
      </c>
      <c r="DX28" s="658"/>
      <c r="DY28" s="658"/>
      <c r="DZ28" s="658"/>
      <c r="EA28" s="658"/>
      <c r="EB28" s="658"/>
      <c r="EC28" s="658"/>
      <c r="ED28" s="658"/>
      <c r="EE28" s="658"/>
      <c r="EF28" s="658"/>
      <c r="EG28" s="659"/>
      <c r="EH28" s="855" t="e">
        <f>Мероприятия!#REF!</f>
        <v>#REF!</v>
      </c>
      <c r="EI28" s="856"/>
      <c r="EJ28" s="856"/>
      <c r="EK28" s="856"/>
      <c r="EL28" s="856"/>
      <c r="EM28" s="856"/>
      <c r="EN28" s="856"/>
      <c r="EO28" s="856"/>
      <c r="EP28" s="856"/>
      <c r="EQ28" s="856"/>
      <c r="ER28" s="856"/>
      <c r="ES28" s="856"/>
      <c r="ET28" s="856"/>
      <c r="EU28" s="856"/>
      <c r="EV28" s="856"/>
      <c r="EW28" s="856"/>
      <c r="EX28" s="856"/>
      <c r="EY28" s="856"/>
      <c r="EZ28" s="856"/>
      <c r="FA28" s="856"/>
      <c r="FB28" s="856"/>
      <c r="FC28" s="856"/>
      <c r="FD28" s="856"/>
      <c r="FE28" s="856"/>
      <c r="FF28" s="856"/>
      <c r="FG28" s="856"/>
      <c r="FH28" s="856"/>
      <c r="FI28" s="856"/>
      <c r="FJ28" s="856"/>
      <c r="FK28" s="857"/>
    </row>
    <row r="29" spans="1:169" s="80" customFormat="1" ht="24.75" hidden="1" customHeight="1" outlineLevel="1" x14ac:dyDescent="0.2">
      <c r="A29" s="689"/>
      <c r="B29" s="690"/>
      <c r="C29" s="690"/>
      <c r="D29" s="690"/>
      <c r="E29" s="690"/>
      <c r="F29" s="690"/>
      <c r="G29" s="691"/>
      <c r="H29" s="79"/>
      <c r="I29" s="679" t="e">
        <f>Мероприятия!#REF!</f>
        <v>#REF!</v>
      </c>
      <c r="J29" s="679"/>
      <c r="K29" s="679"/>
      <c r="L29" s="679"/>
      <c r="M29" s="679"/>
      <c r="N29" s="679"/>
      <c r="O29" s="679"/>
      <c r="P29" s="679"/>
      <c r="Q29" s="679"/>
      <c r="R29" s="679"/>
      <c r="S29" s="679"/>
      <c r="T29" s="679"/>
      <c r="U29" s="679"/>
      <c r="V29" s="679"/>
      <c r="W29" s="679"/>
      <c r="X29" s="679"/>
      <c r="Y29" s="679"/>
      <c r="Z29" s="679"/>
      <c r="AA29" s="679"/>
      <c r="AB29" s="679"/>
      <c r="AC29" s="679"/>
      <c r="AD29" s="679"/>
      <c r="AE29" s="679"/>
      <c r="AF29" s="679"/>
      <c r="AG29" s="679"/>
      <c r="AH29" s="679"/>
      <c r="AI29" s="679"/>
      <c r="AJ29" s="679"/>
      <c r="AK29" s="679"/>
      <c r="AL29" s="679"/>
      <c r="AM29" s="679"/>
      <c r="AN29" s="679"/>
      <c r="AO29" s="679"/>
      <c r="AP29" s="679"/>
      <c r="AQ29" s="679"/>
      <c r="AR29" s="679"/>
      <c r="AS29" s="679"/>
      <c r="AT29" s="679"/>
      <c r="AU29" s="679"/>
      <c r="AV29" s="679"/>
      <c r="AW29" s="679"/>
      <c r="AX29" s="679"/>
      <c r="AY29" s="680"/>
      <c r="AZ29" s="681"/>
      <c r="BA29" s="682"/>
      <c r="BB29" s="682"/>
      <c r="BC29" s="682"/>
      <c r="BD29" s="682"/>
      <c r="BE29" s="682"/>
      <c r="BF29" s="682"/>
      <c r="BG29" s="682"/>
      <c r="BH29" s="682"/>
      <c r="BI29" s="682"/>
      <c r="BJ29" s="682"/>
      <c r="BK29" s="682"/>
      <c r="BL29" s="682"/>
      <c r="BM29" s="682"/>
      <c r="BN29" s="682"/>
      <c r="BO29" s="682"/>
      <c r="BP29" s="682"/>
      <c r="BQ29" s="682"/>
      <c r="BR29" s="682"/>
      <c r="BS29" s="683"/>
      <c r="BT29" s="684"/>
      <c r="BU29" s="685"/>
      <c r="BV29" s="685"/>
      <c r="BW29" s="685"/>
      <c r="BX29" s="685"/>
      <c r="BY29" s="685"/>
      <c r="BZ29" s="685"/>
      <c r="CA29" s="685"/>
      <c r="CB29" s="685"/>
      <c r="CC29" s="685"/>
      <c r="CD29" s="685"/>
      <c r="CE29" s="685"/>
      <c r="CF29" s="685"/>
      <c r="CG29" s="685"/>
      <c r="CH29" s="685"/>
      <c r="CI29" s="685"/>
      <c r="CJ29" s="685"/>
      <c r="CK29" s="685"/>
      <c r="CL29" s="685"/>
      <c r="CM29" s="686"/>
      <c r="CN29" s="560" t="e">
        <f t="shared" si="0"/>
        <v>#REF!</v>
      </c>
      <c r="CO29" s="518"/>
      <c r="CP29" s="518"/>
      <c r="CQ29" s="518"/>
      <c r="CR29" s="518"/>
      <c r="CS29" s="518"/>
      <c r="CT29" s="518"/>
      <c r="CU29" s="518"/>
      <c r="CV29" s="518"/>
      <c r="CW29" s="518"/>
      <c r="CX29" s="518"/>
      <c r="CY29" s="518"/>
      <c r="CZ29" s="518"/>
      <c r="DA29" s="518"/>
      <c r="DB29" s="519"/>
      <c r="DC29" s="657"/>
      <c r="DD29" s="658"/>
      <c r="DE29" s="658"/>
      <c r="DF29" s="658"/>
      <c r="DG29" s="658"/>
      <c r="DH29" s="658"/>
      <c r="DI29" s="658"/>
      <c r="DJ29" s="658"/>
      <c r="DK29" s="659"/>
      <c r="DL29" s="657"/>
      <c r="DM29" s="658"/>
      <c r="DN29" s="658"/>
      <c r="DO29" s="658"/>
      <c r="DP29" s="658"/>
      <c r="DQ29" s="658"/>
      <c r="DR29" s="658"/>
      <c r="DS29" s="658"/>
      <c r="DT29" s="658"/>
      <c r="DU29" s="658"/>
      <c r="DV29" s="659"/>
      <c r="DW29" s="657" t="e">
        <f>Мероприятия!#REF!</f>
        <v>#REF!</v>
      </c>
      <c r="DX29" s="658"/>
      <c r="DY29" s="658"/>
      <c r="DZ29" s="658"/>
      <c r="EA29" s="658"/>
      <c r="EB29" s="658"/>
      <c r="EC29" s="658"/>
      <c r="ED29" s="658"/>
      <c r="EE29" s="658"/>
      <c r="EF29" s="658"/>
      <c r="EG29" s="659"/>
      <c r="EH29" s="855" t="e">
        <f>Мероприятия!#REF!</f>
        <v>#REF!</v>
      </c>
      <c r="EI29" s="856"/>
      <c r="EJ29" s="856"/>
      <c r="EK29" s="856"/>
      <c r="EL29" s="856"/>
      <c r="EM29" s="856"/>
      <c r="EN29" s="856"/>
      <c r="EO29" s="856"/>
      <c r="EP29" s="856"/>
      <c r="EQ29" s="856"/>
      <c r="ER29" s="856"/>
      <c r="ES29" s="856"/>
      <c r="ET29" s="856"/>
      <c r="EU29" s="856"/>
      <c r="EV29" s="856"/>
      <c r="EW29" s="856"/>
      <c r="EX29" s="856"/>
      <c r="EY29" s="856"/>
      <c r="EZ29" s="856"/>
      <c r="FA29" s="856"/>
      <c r="FB29" s="856"/>
      <c r="FC29" s="856"/>
      <c r="FD29" s="856"/>
      <c r="FE29" s="856"/>
      <c r="FF29" s="856"/>
      <c r="FG29" s="856"/>
      <c r="FH29" s="856"/>
      <c r="FI29" s="856"/>
      <c r="FJ29" s="856"/>
      <c r="FK29" s="857"/>
    </row>
    <row r="30" spans="1:169" s="273" customFormat="1" ht="40.5" customHeight="1" collapsed="1" x14ac:dyDescent="0.2">
      <c r="A30" s="666" t="s">
        <v>388</v>
      </c>
      <c r="B30" s="667"/>
      <c r="C30" s="667"/>
      <c r="D30" s="667"/>
      <c r="E30" s="667"/>
      <c r="F30" s="667"/>
      <c r="G30" s="668"/>
      <c r="H30" s="275"/>
      <c r="I30" s="669" t="s">
        <v>187</v>
      </c>
      <c r="J30" s="669"/>
      <c r="K30" s="669"/>
      <c r="L30" s="669"/>
      <c r="M30" s="669"/>
      <c r="N30" s="669"/>
      <c r="O30" s="669"/>
      <c r="P30" s="669"/>
      <c r="Q30" s="669"/>
      <c r="R30" s="669"/>
      <c r="S30" s="669"/>
      <c r="T30" s="669"/>
      <c r="U30" s="669"/>
      <c r="V30" s="669"/>
      <c r="W30" s="669"/>
      <c r="X30" s="669"/>
      <c r="Y30" s="669"/>
      <c r="Z30" s="669"/>
      <c r="AA30" s="669"/>
      <c r="AB30" s="669"/>
      <c r="AC30" s="669"/>
      <c r="AD30" s="669"/>
      <c r="AE30" s="669"/>
      <c r="AF30" s="669"/>
      <c r="AG30" s="669"/>
      <c r="AH30" s="669"/>
      <c r="AI30" s="669"/>
      <c r="AJ30" s="669"/>
      <c r="AK30" s="669"/>
      <c r="AL30" s="669"/>
      <c r="AM30" s="669"/>
      <c r="AN30" s="669"/>
      <c r="AO30" s="669"/>
      <c r="AP30" s="669"/>
      <c r="AQ30" s="669"/>
      <c r="AR30" s="669"/>
      <c r="AS30" s="669"/>
      <c r="AT30" s="669"/>
      <c r="AU30" s="669"/>
      <c r="AV30" s="669"/>
      <c r="AW30" s="669"/>
      <c r="AX30" s="669"/>
      <c r="AY30" s="670"/>
      <c r="AZ30" s="676" t="s">
        <v>387</v>
      </c>
      <c r="BA30" s="677"/>
      <c r="BB30" s="677"/>
      <c r="BC30" s="677"/>
      <c r="BD30" s="677"/>
      <c r="BE30" s="677"/>
      <c r="BF30" s="677"/>
      <c r="BG30" s="677"/>
      <c r="BH30" s="677"/>
      <c r="BI30" s="677"/>
      <c r="BJ30" s="677"/>
      <c r="BK30" s="677"/>
      <c r="BL30" s="677"/>
      <c r="BM30" s="677"/>
      <c r="BN30" s="677"/>
      <c r="BO30" s="677"/>
      <c r="BP30" s="677"/>
      <c r="BQ30" s="677"/>
      <c r="BR30" s="677"/>
      <c r="BS30" s="678"/>
      <c r="BT30" s="665"/>
      <c r="BU30" s="662"/>
      <c r="BV30" s="662"/>
      <c r="BW30" s="662"/>
      <c r="BX30" s="662"/>
      <c r="BY30" s="662"/>
      <c r="BZ30" s="662"/>
      <c r="CA30" s="662"/>
      <c r="CB30" s="662"/>
      <c r="CC30" s="662"/>
      <c r="CD30" s="662"/>
      <c r="CE30" s="662"/>
      <c r="CF30" s="662"/>
      <c r="CG30" s="662"/>
      <c r="CH30" s="662"/>
      <c r="CI30" s="662"/>
      <c r="CJ30" s="662"/>
      <c r="CK30" s="662"/>
      <c r="CL30" s="662"/>
      <c r="CM30" s="663"/>
      <c r="CN30" s="642">
        <f t="shared" ca="1" si="0"/>
        <v>6210.8364883499999</v>
      </c>
      <c r="CO30" s="662"/>
      <c r="CP30" s="662"/>
      <c r="CQ30" s="662"/>
      <c r="CR30" s="662"/>
      <c r="CS30" s="662"/>
      <c r="CT30" s="662"/>
      <c r="CU30" s="662"/>
      <c r="CV30" s="662"/>
      <c r="CW30" s="662"/>
      <c r="CX30" s="662"/>
      <c r="CY30" s="662"/>
      <c r="CZ30" s="662"/>
      <c r="DA30" s="662"/>
      <c r="DB30" s="663"/>
      <c r="DC30" s="642">
        <f ca="1">Мероприятия!W26</f>
        <v>6210.8364883499999</v>
      </c>
      <c r="DD30" s="643"/>
      <c r="DE30" s="643"/>
      <c r="DF30" s="643"/>
      <c r="DG30" s="643"/>
      <c r="DH30" s="643"/>
      <c r="DI30" s="643"/>
      <c r="DJ30" s="643"/>
      <c r="DK30" s="644"/>
      <c r="DL30" s="642">
        <f ca="1">Мероприятия!AA26</f>
        <v>0</v>
      </c>
      <c r="DM30" s="643"/>
      <c r="DN30" s="643"/>
      <c r="DO30" s="643"/>
      <c r="DP30" s="643"/>
      <c r="DQ30" s="643"/>
      <c r="DR30" s="643"/>
      <c r="DS30" s="643"/>
      <c r="DT30" s="643"/>
      <c r="DU30" s="643"/>
      <c r="DV30" s="644"/>
      <c r="DW30" s="642">
        <f ca="1">Мероприятия!AE26</f>
        <v>0</v>
      </c>
      <c r="DX30" s="643"/>
      <c r="DY30" s="643"/>
      <c r="DZ30" s="643"/>
      <c r="EA30" s="643"/>
      <c r="EB30" s="643"/>
      <c r="EC30" s="643"/>
      <c r="ED30" s="643"/>
      <c r="EE30" s="643"/>
      <c r="EF30" s="643"/>
      <c r="EG30" s="644"/>
      <c r="EH30" s="854" t="s">
        <v>663</v>
      </c>
      <c r="EI30" s="669"/>
      <c r="EJ30" s="669"/>
      <c r="EK30" s="669"/>
      <c r="EL30" s="669"/>
      <c r="EM30" s="669"/>
      <c r="EN30" s="669"/>
      <c r="EO30" s="669"/>
      <c r="EP30" s="669"/>
      <c r="EQ30" s="669"/>
      <c r="ER30" s="669"/>
      <c r="ES30" s="669"/>
      <c r="ET30" s="669"/>
      <c r="EU30" s="669"/>
      <c r="EV30" s="669"/>
      <c r="EW30" s="669"/>
      <c r="EX30" s="669"/>
      <c r="EY30" s="669"/>
      <c r="EZ30" s="669"/>
      <c r="FA30" s="669"/>
      <c r="FB30" s="669"/>
      <c r="FC30" s="669"/>
      <c r="FD30" s="669"/>
      <c r="FE30" s="669"/>
      <c r="FF30" s="669"/>
      <c r="FG30" s="669"/>
      <c r="FH30" s="669"/>
      <c r="FI30" s="669"/>
      <c r="FJ30" s="669"/>
      <c r="FK30" s="670"/>
      <c r="FM30" s="274">
        <f>Мероприятия!AK26</f>
        <v>6210.8364883499999</v>
      </c>
    </row>
    <row r="31" spans="1:169" s="80" customFormat="1" ht="24.75" hidden="1" customHeight="1" outlineLevel="1" x14ac:dyDescent="0.2">
      <c r="A31" s="689"/>
      <c r="B31" s="690"/>
      <c r="C31" s="690"/>
      <c r="D31" s="690"/>
      <c r="E31" s="690"/>
      <c r="F31" s="690"/>
      <c r="G31" s="691"/>
      <c r="H31" s="79"/>
      <c r="I31" s="679" t="e">
        <f>Мероприятия!#REF!</f>
        <v>#REF!</v>
      </c>
      <c r="J31" s="679"/>
      <c r="K31" s="679"/>
      <c r="L31" s="679"/>
      <c r="M31" s="679"/>
      <c r="N31" s="679"/>
      <c r="O31" s="679"/>
      <c r="P31" s="679"/>
      <c r="Q31" s="679"/>
      <c r="R31" s="679"/>
      <c r="S31" s="679"/>
      <c r="T31" s="679"/>
      <c r="U31" s="679"/>
      <c r="V31" s="679"/>
      <c r="W31" s="679"/>
      <c r="X31" s="679"/>
      <c r="Y31" s="679"/>
      <c r="Z31" s="679"/>
      <c r="AA31" s="679"/>
      <c r="AB31" s="679"/>
      <c r="AC31" s="679"/>
      <c r="AD31" s="679"/>
      <c r="AE31" s="679"/>
      <c r="AF31" s="679"/>
      <c r="AG31" s="679"/>
      <c r="AH31" s="679"/>
      <c r="AI31" s="679"/>
      <c r="AJ31" s="679"/>
      <c r="AK31" s="679"/>
      <c r="AL31" s="679"/>
      <c r="AM31" s="679"/>
      <c r="AN31" s="679"/>
      <c r="AO31" s="679"/>
      <c r="AP31" s="679"/>
      <c r="AQ31" s="679"/>
      <c r="AR31" s="679"/>
      <c r="AS31" s="679"/>
      <c r="AT31" s="679"/>
      <c r="AU31" s="679"/>
      <c r="AV31" s="679"/>
      <c r="AW31" s="679"/>
      <c r="AX31" s="679"/>
      <c r="AY31" s="680"/>
      <c r="AZ31" s="681"/>
      <c r="BA31" s="682"/>
      <c r="BB31" s="682"/>
      <c r="BC31" s="682"/>
      <c r="BD31" s="682"/>
      <c r="BE31" s="682"/>
      <c r="BF31" s="682"/>
      <c r="BG31" s="682"/>
      <c r="BH31" s="682"/>
      <c r="BI31" s="682"/>
      <c r="BJ31" s="682"/>
      <c r="BK31" s="682"/>
      <c r="BL31" s="682"/>
      <c r="BM31" s="682"/>
      <c r="BN31" s="682"/>
      <c r="BO31" s="682"/>
      <c r="BP31" s="682"/>
      <c r="BQ31" s="682"/>
      <c r="BR31" s="682"/>
      <c r="BS31" s="683"/>
      <c r="BT31" s="684"/>
      <c r="BU31" s="685"/>
      <c r="BV31" s="685"/>
      <c r="BW31" s="685"/>
      <c r="BX31" s="685"/>
      <c r="BY31" s="685"/>
      <c r="BZ31" s="685"/>
      <c r="CA31" s="685"/>
      <c r="CB31" s="685"/>
      <c r="CC31" s="685"/>
      <c r="CD31" s="685"/>
      <c r="CE31" s="685"/>
      <c r="CF31" s="685"/>
      <c r="CG31" s="685"/>
      <c r="CH31" s="685"/>
      <c r="CI31" s="685"/>
      <c r="CJ31" s="685"/>
      <c r="CK31" s="685"/>
      <c r="CL31" s="685"/>
      <c r="CM31" s="686"/>
      <c r="CN31" s="560" t="e">
        <f t="shared" si="0"/>
        <v>#REF!</v>
      </c>
      <c r="CO31" s="518"/>
      <c r="CP31" s="518"/>
      <c r="CQ31" s="518"/>
      <c r="CR31" s="518"/>
      <c r="CS31" s="518"/>
      <c r="CT31" s="518"/>
      <c r="CU31" s="518"/>
      <c r="CV31" s="518"/>
      <c r="CW31" s="518"/>
      <c r="CX31" s="518"/>
      <c r="CY31" s="518"/>
      <c r="CZ31" s="518"/>
      <c r="DA31" s="518"/>
      <c r="DB31" s="519"/>
      <c r="DC31" s="657" t="e">
        <f>Мероприятия!#REF!</f>
        <v>#REF!</v>
      </c>
      <c r="DD31" s="658"/>
      <c r="DE31" s="658"/>
      <c r="DF31" s="658"/>
      <c r="DG31" s="658"/>
      <c r="DH31" s="658"/>
      <c r="DI31" s="658"/>
      <c r="DJ31" s="658"/>
      <c r="DK31" s="659"/>
      <c r="DL31" s="657"/>
      <c r="DM31" s="658"/>
      <c r="DN31" s="658"/>
      <c r="DO31" s="658"/>
      <c r="DP31" s="658"/>
      <c r="DQ31" s="658"/>
      <c r="DR31" s="658"/>
      <c r="DS31" s="658"/>
      <c r="DT31" s="658"/>
      <c r="DU31" s="658"/>
      <c r="DV31" s="659"/>
      <c r="DW31" s="657"/>
      <c r="DX31" s="658"/>
      <c r="DY31" s="658"/>
      <c r="DZ31" s="658"/>
      <c r="EA31" s="658"/>
      <c r="EB31" s="658"/>
      <c r="EC31" s="658"/>
      <c r="ED31" s="658"/>
      <c r="EE31" s="658"/>
      <c r="EF31" s="658"/>
      <c r="EG31" s="659"/>
      <c r="EH31" s="855" t="e">
        <f>Мероприятия!#REF!</f>
        <v>#REF!</v>
      </c>
      <c r="EI31" s="856"/>
      <c r="EJ31" s="856"/>
      <c r="EK31" s="856"/>
      <c r="EL31" s="856"/>
      <c r="EM31" s="856"/>
      <c r="EN31" s="856"/>
      <c r="EO31" s="856"/>
      <c r="EP31" s="856"/>
      <c r="EQ31" s="856"/>
      <c r="ER31" s="856"/>
      <c r="ES31" s="856"/>
      <c r="ET31" s="856"/>
      <c r="EU31" s="856"/>
      <c r="EV31" s="856"/>
      <c r="EW31" s="856"/>
      <c r="EX31" s="856"/>
      <c r="EY31" s="856"/>
      <c r="EZ31" s="856"/>
      <c r="FA31" s="856"/>
      <c r="FB31" s="856"/>
      <c r="FC31" s="856"/>
      <c r="FD31" s="856"/>
      <c r="FE31" s="856"/>
      <c r="FF31" s="856"/>
      <c r="FG31" s="856"/>
      <c r="FH31" s="856"/>
      <c r="FI31" s="856"/>
      <c r="FJ31" s="856"/>
      <c r="FK31" s="857"/>
    </row>
    <row r="32" spans="1:169" s="80" customFormat="1" ht="24.75" hidden="1" customHeight="1" outlineLevel="1" x14ac:dyDescent="0.2">
      <c r="A32" s="689"/>
      <c r="B32" s="690"/>
      <c r="C32" s="690"/>
      <c r="D32" s="690"/>
      <c r="E32" s="690"/>
      <c r="F32" s="690"/>
      <c r="G32" s="691"/>
      <c r="H32" s="79"/>
      <c r="I32" s="679" t="e">
        <f>Мероприятия!#REF!</f>
        <v>#REF!</v>
      </c>
      <c r="J32" s="679"/>
      <c r="K32" s="679"/>
      <c r="L32" s="679"/>
      <c r="M32" s="679"/>
      <c r="N32" s="679"/>
      <c r="O32" s="679"/>
      <c r="P32" s="679"/>
      <c r="Q32" s="679"/>
      <c r="R32" s="679"/>
      <c r="S32" s="679"/>
      <c r="T32" s="679"/>
      <c r="U32" s="679"/>
      <c r="V32" s="679"/>
      <c r="W32" s="679"/>
      <c r="X32" s="679"/>
      <c r="Y32" s="679"/>
      <c r="Z32" s="679"/>
      <c r="AA32" s="679"/>
      <c r="AB32" s="679"/>
      <c r="AC32" s="679"/>
      <c r="AD32" s="679"/>
      <c r="AE32" s="679"/>
      <c r="AF32" s="679"/>
      <c r="AG32" s="679"/>
      <c r="AH32" s="679"/>
      <c r="AI32" s="679"/>
      <c r="AJ32" s="679"/>
      <c r="AK32" s="679"/>
      <c r="AL32" s="679"/>
      <c r="AM32" s="679"/>
      <c r="AN32" s="679"/>
      <c r="AO32" s="679"/>
      <c r="AP32" s="679"/>
      <c r="AQ32" s="679"/>
      <c r="AR32" s="679"/>
      <c r="AS32" s="679"/>
      <c r="AT32" s="679"/>
      <c r="AU32" s="679"/>
      <c r="AV32" s="679"/>
      <c r="AW32" s="679"/>
      <c r="AX32" s="679"/>
      <c r="AY32" s="680"/>
      <c r="AZ32" s="681"/>
      <c r="BA32" s="682"/>
      <c r="BB32" s="682"/>
      <c r="BC32" s="682"/>
      <c r="BD32" s="682"/>
      <c r="BE32" s="682"/>
      <c r="BF32" s="682"/>
      <c r="BG32" s="682"/>
      <c r="BH32" s="682"/>
      <c r="BI32" s="682"/>
      <c r="BJ32" s="682"/>
      <c r="BK32" s="682"/>
      <c r="BL32" s="682"/>
      <c r="BM32" s="682"/>
      <c r="BN32" s="682"/>
      <c r="BO32" s="682"/>
      <c r="BP32" s="682"/>
      <c r="BQ32" s="682"/>
      <c r="BR32" s="682"/>
      <c r="BS32" s="683"/>
      <c r="BT32" s="684"/>
      <c r="BU32" s="685"/>
      <c r="BV32" s="685"/>
      <c r="BW32" s="685"/>
      <c r="BX32" s="685"/>
      <c r="BY32" s="685"/>
      <c r="BZ32" s="685"/>
      <c r="CA32" s="685"/>
      <c r="CB32" s="685"/>
      <c r="CC32" s="685"/>
      <c r="CD32" s="685"/>
      <c r="CE32" s="685"/>
      <c r="CF32" s="685"/>
      <c r="CG32" s="685"/>
      <c r="CH32" s="685"/>
      <c r="CI32" s="685"/>
      <c r="CJ32" s="685"/>
      <c r="CK32" s="685"/>
      <c r="CL32" s="685"/>
      <c r="CM32" s="686"/>
      <c r="CN32" s="560" t="e">
        <f t="shared" si="0"/>
        <v>#REF!</v>
      </c>
      <c r="CO32" s="518"/>
      <c r="CP32" s="518"/>
      <c r="CQ32" s="518"/>
      <c r="CR32" s="518"/>
      <c r="CS32" s="518"/>
      <c r="CT32" s="518"/>
      <c r="CU32" s="518"/>
      <c r="CV32" s="518"/>
      <c r="CW32" s="518"/>
      <c r="CX32" s="518"/>
      <c r="CY32" s="518"/>
      <c r="CZ32" s="518"/>
      <c r="DA32" s="518"/>
      <c r="DB32" s="519"/>
      <c r="DC32" s="657" t="e">
        <f>Мероприятия!#REF!</f>
        <v>#REF!</v>
      </c>
      <c r="DD32" s="658"/>
      <c r="DE32" s="658"/>
      <c r="DF32" s="658"/>
      <c r="DG32" s="658"/>
      <c r="DH32" s="658"/>
      <c r="DI32" s="658"/>
      <c r="DJ32" s="658"/>
      <c r="DK32" s="659"/>
      <c r="DL32" s="657"/>
      <c r="DM32" s="658"/>
      <c r="DN32" s="658"/>
      <c r="DO32" s="658"/>
      <c r="DP32" s="658"/>
      <c r="DQ32" s="658"/>
      <c r="DR32" s="658"/>
      <c r="DS32" s="658"/>
      <c r="DT32" s="658"/>
      <c r="DU32" s="658"/>
      <c r="DV32" s="659"/>
      <c r="DW32" s="657"/>
      <c r="DX32" s="658"/>
      <c r="DY32" s="658"/>
      <c r="DZ32" s="658"/>
      <c r="EA32" s="658"/>
      <c r="EB32" s="658"/>
      <c r="EC32" s="658"/>
      <c r="ED32" s="658"/>
      <c r="EE32" s="658"/>
      <c r="EF32" s="658"/>
      <c r="EG32" s="659"/>
      <c r="EH32" s="855" t="e">
        <f>Мероприятия!#REF!</f>
        <v>#REF!</v>
      </c>
      <c r="EI32" s="856"/>
      <c r="EJ32" s="856"/>
      <c r="EK32" s="856"/>
      <c r="EL32" s="856"/>
      <c r="EM32" s="856"/>
      <c r="EN32" s="856"/>
      <c r="EO32" s="856"/>
      <c r="EP32" s="856"/>
      <c r="EQ32" s="856"/>
      <c r="ER32" s="856"/>
      <c r="ES32" s="856"/>
      <c r="ET32" s="856"/>
      <c r="EU32" s="856"/>
      <c r="EV32" s="856"/>
      <c r="EW32" s="856"/>
      <c r="EX32" s="856"/>
      <c r="EY32" s="856"/>
      <c r="EZ32" s="856"/>
      <c r="FA32" s="856"/>
      <c r="FB32" s="856"/>
      <c r="FC32" s="856"/>
      <c r="FD32" s="856"/>
      <c r="FE32" s="856"/>
      <c r="FF32" s="856"/>
      <c r="FG32" s="856"/>
      <c r="FH32" s="856"/>
      <c r="FI32" s="856"/>
      <c r="FJ32" s="856"/>
      <c r="FK32" s="857"/>
    </row>
    <row r="33" spans="1:169" s="80" customFormat="1" ht="24.75" hidden="1" customHeight="1" outlineLevel="1" x14ac:dyDescent="0.2">
      <c r="A33" s="689"/>
      <c r="B33" s="690"/>
      <c r="C33" s="690"/>
      <c r="D33" s="690"/>
      <c r="E33" s="690"/>
      <c r="F33" s="690"/>
      <c r="G33" s="691"/>
      <c r="H33" s="79"/>
      <c r="I33" s="679" t="e">
        <f>Мероприятия!#REF!</f>
        <v>#REF!</v>
      </c>
      <c r="J33" s="679"/>
      <c r="K33" s="679"/>
      <c r="L33" s="679"/>
      <c r="M33" s="679"/>
      <c r="N33" s="679"/>
      <c r="O33" s="679"/>
      <c r="P33" s="679"/>
      <c r="Q33" s="679"/>
      <c r="R33" s="679"/>
      <c r="S33" s="679"/>
      <c r="T33" s="679"/>
      <c r="U33" s="679"/>
      <c r="V33" s="679"/>
      <c r="W33" s="679"/>
      <c r="X33" s="679"/>
      <c r="Y33" s="679"/>
      <c r="Z33" s="679"/>
      <c r="AA33" s="679"/>
      <c r="AB33" s="679"/>
      <c r="AC33" s="679"/>
      <c r="AD33" s="679"/>
      <c r="AE33" s="679"/>
      <c r="AF33" s="679"/>
      <c r="AG33" s="679"/>
      <c r="AH33" s="679"/>
      <c r="AI33" s="679"/>
      <c r="AJ33" s="679"/>
      <c r="AK33" s="679"/>
      <c r="AL33" s="679"/>
      <c r="AM33" s="679"/>
      <c r="AN33" s="679"/>
      <c r="AO33" s="679"/>
      <c r="AP33" s="679"/>
      <c r="AQ33" s="679"/>
      <c r="AR33" s="679"/>
      <c r="AS33" s="679"/>
      <c r="AT33" s="679"/>
      <c r="AU33" s="679"/>
      <c r="AV33" s="679"/>
      <c r="AW33" s="679"/>
      <c r="AX33" s="679"/>
      <c r="AY33" s="680"/>
      <c r="AZ33" s="681"/>
      <c r="BA33" s="682"/>
      <c r="BB33" s="682"/>
      <c r="BC33" s="682"/>
      <c r="BD33" s="682"/>
      <c r="BE33" s="682"/>
      <c r="BF33" s="682"/>
      <c r="BG33" s="682"/>
      <c r="BH33" s="682"/>
      <c r="BI33" s="682"/>
      <c r="BJ33" s="682"/>
      <c r="BK33" s="682"/>
      <c r="BL33" s="682"/>
      <c r="BM33" s="682"/>
      <c r="BN33" s="682"/>
      <c r="BO33" s="682"/>
      <c r="BP33" s="682"/>
      <c r="BQ33" s="682"/>
      <c r="BR33" s="682"/>
      <c r="BS33" s="683"/>
      <c r="BT33" s="684"/>
      <c r="BU33" s="685"/>
      <c r="BV33" s="685"/>
      <c r="BW33" s="685"/>
      <c r="BX33" s="685"/>
      <c r="BY33" s="685"/>
      <c r="BZ33" s="685"/>
      <c r="CA33" s="685"/>
      <c r="CB33" s="685"/>
      <c r="CC33" s="685"/>
      <c r="CD33" s="685"/>
      <c r="CE33" s="685"/>
      <c r="CF33" s="685"/>
      <c r="CG33" s="685"/>
      <c r="CH33" s="685"/>
      <c r="CI33" s="685"/>
      <c r="CJ33" s="685"/>
      <c r="CK33" s="685"/>
      <c r="CL33" s="685"/>
      <c r="CM33" s="686"/>
      <c r="CN33" s="560" t="e">
        <f t="shared" si="0"/>
        <v>#REF!</v>
      </c>
      <c r="CO33" s="518"/>
      <c r="CP33" s="518"/>
      <c r="CQ33" s="518"/>
      <c r="CR33" s="518"/>
      <c r="CS33" s="518"/>
      <c r="CT33" s="518"/>
      <c r="CU33" s="518"/>
      <c r="CV33" s="518"/>
      <c r="CW33" s="518"/>
      <c r="CX33" s="518"/>
      <c r="CY33" s="518"/>
      <c r="CZ33" s="518"/>
      <c r="DA33" s="518"/>
      <c r="DB33" s="519"/>
      <c r="DC33" s="657"/>
      <c r="DD33" s="658"/>
      <c r="DE33" s="658"/>
      <c r="DF33" s="658"/>
      <c r="DG33" s="658"/>
      <c r="DH33" s="658"/>
      <c r="DI33" s="658"/>
      <c r="DJ33" s="658"/>
      <c r="DK33" s="659"/>
      <c r="DL33" s="657" t="e">
        <f>Мероприятия!#REF!</f>
        <v>#REF!</v>
      </c>
      <c r="DM33" s="658"/>
      <c r="DN33" s="658"/>
      <c r="DO33" s="658"/>
      <c r="DP33" s="658"/>
      <c r="DQ33" s="658"/>
      <c r="DR33" s="658"/>
      <c r="DS33" s="658"/>
      <c r="DT33" s="658"/>
      <c r="DU33" s="658"/>
      <c r="DV33" s="659"/>
      <c r="DW33" s="657"/>
      <c r="DX33" s="658"/>
      <c r="DY33" s="658"/>
      <c r="DZ33" s="658"/>
      <c r="EA33" s="658"/>
      <c r="EB33" s="658"/>
      <c r="EC33" s="658"/>
      <c r="ED33" s="658"/>
      <c r="EE33" s="658"/>
      <c r="EF33" s="658"/>
      <c r="EG33" s="659"/>
      <c r="EH33" s="855" t="e">
        <f>Мероприятия!#REF!</f>
        <v>#REF!</v>
      </c>
      <c r="EI33" s="856"/>
      <c r="EJ33" s="856"/>
      <c r="EK33" s="856"/>
      <c r="EL33" s="856"/>
      <c r="EM33" s="856"/>
      <c r="EN33" s="856"/>
      <c r="EO33" s="856"/>
      <c r="EP33" s="856"/>
      <c r="EQ33" s="856"/>
      <c r="ER33" s="856"/>
      <c r="ES33" s="856"/>
      <c r="ET33" s="856"/>
      <c r="EU33" s="856"/>
      <c r="EV33" s="856"/>
      <c r="EW33" s="856"/>
      <c r="EX33" s="856"/>
      <c r="EY33" s="856"/>
      <c r="EZ33" s="856"/>
      <c r="FA33" s="856"/>
      <c r="FB33" s="856"/>
      <c r="FC33" s="856"/>
      <c r="FD33" s="856"/>
      <c r="FE33" s="856"/>
      <c r="FF33" s="856"/>
      <c r="FG33" s="856"/>
      <c r="FH33" s="856"/>
      <c r="FI33" s="856"/>
      <c r="FJ33" s="856"/>
      <c r="FK33" s="857"/>
    </row>
    <row r="34" spans="1:169" s="273" customFormat="1" ht="54" customHeight="1" collapsed="1" x14ac:dyDescent="0.2">
      <c r="A34" s="666" t="s">
        <v>339</v>
      </c>
      <c r="B34" s="667"/>
      <c r="C34" s="667"/>
      <c r="D34" s="667"/>
      <c r="E34" s="667"/>
      <c r="F34" s="667"/>
      <c r="G34" s="668"/>
      <c r="H34" s="276"/>
      <c r="I34" s="669" t="s">
        <v>188</v>
      </c>
      <c r="J34" s="669"/>
      <c r="K34" s="669"/>
      <c r="L34" s="669"/>
      <c r="M34" s="669"/>
      <c r="N34" s="669"/>
      <c r="O34" s="669"/>
      <c r="P34" s="669"/>
      <c r="Q34" s="669"/>
      <c r="R34" s="669"/>
      <c r="S34" s="669"/>
      <c r="T34" s="669"/>
      <c r="U34" s="669"/>
      <c r="V34" s="669"/>
      <c r="W34" s="669"/>
      <c r="X34" s="669"/>
      <c r="Y34" s="669"/>
      <c r="Z34" s="669"/>
      <c r="AA34" s="669"/>
      <c r="AB34" s="669"/>
      <c r="AC34" s="669"/>
      <c r="AD34" s="669"/>
      <c r="AE34" s="669"/>
      <c r="AF34" s="669"/>
      <c r="AG34" s="669"/>
      <c r="AH34" s="669"/>
      <c r="AI34" s="669"/>
      <c r="AJ34" s="669"/>
      <c r="AK34" s="669"/>
      <c r="AL34" s="669"/>
      <c r="AM34" s="669"/>
      <c r="AN34" s="669"/>
      <c r="AO34" s="669"/>
      <c r="AP34" s="669"/>
      <c r="AQ34" s="669"/>
      <c r="AR34" s="669"/>
      <c r="AS34" s="669"/>
      <c r="AT34" s="669"/>
      <c r="AU34" s="669"/>
      <c r="AV34" s="669"/>
      <c r="AW34" s="669"/>
      <c r="AX34" s="669"/>
      <c r="AY34" s="670"/>
      <c r="AZ34" s="665"/>
      <c r="BA34" s="662"/>
      <c r="BB34" s="662"/>
      <c r="BC34" s="662"/>
      <c r="BD34" s="662"/>
      <c r="BE34" s="662"/>
      <c r="BF34" s="662"/>
      <c r="BG34" s="662"/>
      <c r="BH34" s="662"/>
      <c r="BI34" s="662"/>
      <c r="BJ34" s="662"/>
      <c r="BK34" s="662"/>
      <c r="BL34" s="662"/>
      <c r="BM34" s="662"/>
      <c r="BN34" s="662"/>
      <c r="BO34" s="662"/>
      <c r="BP34" s="662"/>
      <c r="BQ34" s="662"/>
      <c r="BR34" s="662"/>
      <c r="BS34" s="663"/>
      <c r="BT34" s="665"/>
      <c r="BU34" s="662"/>
      <c r="BV34" s="662"/>
      <c r="BW34" s="662"/>
      <c r="BX34" s="662"/>
      <c r="BY34" s="662"/>
      <c r="BZ34" s="662"/>
      <c r="CA34" s="662"/>
      <c r="CB34" s="662"/>
      <c r="CC34" s="662"/>
      <c r="CD34" s="662"/>
      <c r="CE34" s="662"/>
      <c r="CF34" s="662"/>
      <c r="CG34" s="662"/>
      <c r="CH34" s="662"/>
      <c r="CI34" s="662"/>
      <c r="CJ34" s="662"/>
      <c r="CK34" s="662"/>
      <c r="CL34" s="662"/>
      <c r="CM34" s="663"/>
      <c r="CN34" s="642">
        <f t="shared" si="0"/>
        <v>44078.716467612467</v>
      </c>
      <c r="CO34" s="662"/>
      <c r="CP34" s="662"/>
      <c r="CQ34" s="662"/>
      <c r="CR34" s="662"/>
      <c r="CS34" s="662"/>
      <c r="CT34" s="662"/>
      <c r="CU34" s="662"/>
      <c r="CV34" s="662"/>
      <c r="CW34" s="662"/>
      <c r="CX34" s="662"/>
      <c r="CY34" s="662"/>
      <c r="CZ34" s="662"/>
      <c r="DA34" s="662"/>
      <c r="DB34" s="663"/>
      <c r="DC34" s="642">
        <f>Мероприятия!V25</f>
        <v>43969.950474353573</v>
      </c>
      <c r="DD34" s="643"/>
      <c r="DE34" s="643"/>
      <c r="DF34" s="643"/>
      <c r="DG34" s="643"/>
      <c r="DH34" s="643"/>
      <c r="DI34" s="643"/>
      <c r="DJ34" s="643"/>
      <c r="DK34" s="644"/>
      <c r="DL34" s="642">
        <f>Мероприятия!Z25</f>
        <v>108.76599325889038</v>
      </c>
      <c r="DM34" s="643"/>
      <c r="DN34" s="643"/>
      <c r="DO34" s="643"/>
      <c r="DP34" s="643"/>
      <c r="DQ34" s="643"/>
      <c r="DR34" s="643"/>
      <c r="DS34" s="643"/>
      <c r="DT34" s="643"/>
      <c r="DU34" s="643"/>
      <c r="DV34" s="644"/>
      <c r="DW34" s="642">
        <f>Мероприятия!AD25</f>
        <v>0</v>
      </c>
      <c r="DX34" s="643"/>
      <c r="DY34" s="643"/>
      <c r="DZ34" s="643"/>
      <c r="EA34" s="643"/>
      <c r="EB34" s="643"/>
      <c r="EC34" s="643"/>
      <c r="ED34" s="643"/>
      <c r="EE34" s="643"/>
      <c r="EF34" s="643"/>
      <c r="EG34" s="644"/>
      <c r="EH34" s="859" t="s">
        <v>664</v>
      </c>
      <c r="EI34" s="669"/>
      <c r="EJ34" s="669"/>
      <c r="EK34" s="669"/>
      <c r="EL34" s="669"/>
      <c r="EM34" s="669"/>
      <c r="EN34" s="669"/>
      <c r="EO34" s="669"/>
      <c r="EP34" s="669"/>
      <c r="EQ34" s="669"/>
      <c r="ER34" s="669"/>
      <c r="ES34" s="669"/>
      <c r="ET34" s="669"/>
      <c r="EU34" s="669"/>
      <c r="EV34" s="669"/>
      <c r="EW34" s="669"/>
      <c r="EX34" s="669"/>
      <c r="EY34" s="669"/>
      <c r="EZ34" s="669"/>
      <c r="FA34" s="669"/>
      <c r="FB34" s="669"/>
      <c r="FC34" s="669"/>
      <c r="FD34" s="669"/>
      <c r="FE34" s="669"/>
      <c r="FF34" s="669"/>
      <c r="FG34" s="669"/>
      <c r="FH34" s="669"/>
      <c r="FI34" s="669"/>
      <c r="FJ34" s="669"/>
      <c r="FK34" s="670"/>
      <c r="FM34" s="274"/>
    </row>
    <row r="35" spans="1:169" s="273" customFormat="1" ht="13.5" customHeight="1" x14ac:dyDescent="0.2">
      <c r="A35" s="666" t="s">
        <v>276</v>
      </c>
      <c r="B35" s="667"/>
      <c r="C35" s="667"/>
      <c r="D35" s="667"/>
      <c r="E35" s="667"/>
      <c r="F35" s="667"/>
      <c r="G35" s="668"/>
      <c r="H35" s="272"/>
      <c r="I35" s="687" t="s">
        <v>206</v>
      </c>
      <c r="J35" s="687"/>
      <c r="K35" s="687"/>
      <c r="L35" s="687"/>
      <c r="M35" s="687"/>
      <c r="N35" s="687"/>
      <c r="O35" s="687"/>
      <c r="P35" s="687"/>
      <c r="Q35" s="687"/>
      <c r="R35" s="687"/>
      <c r="S35" s="687"/>
      <c r="T35" s="687"/>
      <c r="U35" s="687"/>
      <c r="V35" s="687"/>
      <c r="W35" s="687"/>
      <c r="X35" s="687"/>
      <c r="Y35" s="687"/>
      <c r="Z35" s="687"/>
      <c r="AA35" s="687"/>
      <c r="AB35" s="687"/>
      <c r="AC35" s="687"/>
      <c r="AD35" s="687"/>
      <c r="AE35" s="687"/>
      <c r="AF35" s="687"/>
      <c r="AG35" s="687"/>
      <c r="AH35" s="687"/>
      <c r="AI35" s="687"/>
      <c r="AJ35" s="687"/>
      <c r="AK35" s="687"/>
      <c r="AL35" s="687"/>
      <c r="AM35" s="687"/>
      <c r="AN35" s="687"/>
      <c r="AO35" s="687"/>
      <c r="AP35" s="687"/>
      <c r="AQ35" s="687"/>
      <c r="AR35" s="687"/>
      <c r="AS35" s="687"/>
      <c r="AT35" s="687"/>
      <c r="AU35" s="687"/>
      <c r="AV35" s="687"/>
      <c r="AW35" s="687"/>
      <c r="AX35" s="687"/>
      <c r="AY35" s="688"/>
      <c r="AZ35" s="665"/>
      <c r="BA35" s="662"/>
      <c r="BB35" s="662"/>
      <c r="BC35" s="662"/>
      <c r="BD35" s="662"/>
      <c r="BE35" s="662"/>
      <c r="BF35" s="662"/>
      <c r="BG35" s="662"/>
      <c r="BH35" s="662"/>
      <c r="BI35" s="662"/>
      <c r="BJ35" s="662"/>
      <c r="BK35" s="662"/>
      <c r="BL35" s="662"/>
      <c r="BM35" s="662"/>
      <c r="BN35" s="662"/>
      <c r="BO35" s="662"/>
      <c r="BP35" s="662"/>
      <c r="BQ35" s="662"/>
      <c r="BR35" s="662"/>
      <c r="BS35" s="663"/>
      <c r="BT35" s="665"/>
      <c r="BU35" s="662"/>
      <c r="BV35" s="662"/>
      <c r="BW35" s="662"/>
      <c r="BX35" s="662"/>
      <c r="BY35" s="662"/>
      <c r="BZ35" s="662"/>
      <c r="CA35" s="662"/>
      <c r="CB35" s="662"/>
      <c r="CC35" s="662"/>
      <c r="CD35" s="662"/>
      <c r="CE35" s="662"/>
      <c r="CF35" s="662"/>
      <c r="CG35" s="662"/>
      <c r="CH35" s="662"/>
      <c r="CI35" s="662"/>
      <c r="CJ35" s="662"/>
      <c r="CK35" s="662"/>
      <c r="CL35" s="662"/>
      <c r="CM35" s="663"/>
      <c r="CN35" s="642">
        <f t="shared" si="0"/>
        <v>0</v>
      </c>
      <c r="CO35" s="662"/>
      <c r="CP35" s="662"/>
      <c r="CQ35" s="662"/>
      <c r="CR35" s="662"/>
      <c r="CS35" s="662"/>
      <c r="CT35" s="662"/>
      <c r="CU35" s="662"/>
      <c r="CV35" s="662"/>
      <c r="CW35" s="662"/>
      <c r="CX35" s="662"/>
      <c r="CY35" s="662"/>
      <c r="CZ35" s="662"/>
      <c r="DA35" s="662"/>
      <c r="DB35" s="663"/>
      <c r="DC35" s="642">
        <f>DC36+DC37</f>
        <v>0</v>
      </c>
      <c r="DD35" s="643"/>
      <c r="DE35" s="643"/>
      <c r="DF35" s="643"/>
      <c r="DG35" s="643"/>
      <c r="DH35" s="643"/>
      <c r="DI35" s="643"/>
      <c r="DJ35" s="643"/>
      <c r="DK35" s="644"/>
      <c r="DL35" s="642">
        <f>DL36+DL37</f>
        <v>0</v>
      </c>
      <c r="DM35" s="643"/>
      <c r="DN35" s="643"/>
      <c r="DO35" s="643"/>
      <c r="DP35" s="643"/>
      <c r="DQ35" s="643"/>
      <c r="DR35" s="643"/>
      <c r="DS35" s="643"/>
      <c r="DT35" s="643"/>
      <c r="DU35" s="643"/>
      <c r="DV35" s="644"/>
      <c r="DW35" s="642">
        <f>Мероприятия!AJ25</f>
        <v>0</v>
      </c>
      <c r="DX35" s="643"/>
      <c r="DY35" s="643"/>
      <c r="DZ35" s="643"/>
      <c r="EA35" s="643"/>
      <c r="EB35" s="643"/>
      <c r="EC35" s="643"/>
      <c r="ED35" s="643"/>
      <c r="EE35" s="643"/>
      <c r="EF35" s="643"/>
      <c r="EG35" s="644"/>
      <c r="EH35" s="645"/>
      <c r="EI35" s="646"/>
      <c r="EJ35" s="646"/>
      <c r="EK35" s="646"/>
      <c r="EL35" s="646"/>
      <c r="EM35" s="646"/>
      <c r="EN35" s="646"/>
      <c r="EO35" s="646"/>
      <c r="EP35" s="646"/>
      <c r="EQ35" s="646"/>
      <c r="ER35" s="646"/>
      <c r="ES35" s="646"/>
      <c r="ET35" s="646"/>
      <c r="EU35" s="646"/>
      <c r="EV35" s="646"/>
      <c r="EW35" s="646"/>
      <c r="EX35" s="646"/>
      <c r="EY35" s="646"/>
      <c r="EZ35" s="646"/>
      <c r="FA35" s="646"/>
      <c r="FB35" s="646"/>
      <c r="FC35" s="646"/>
      <c r="FD35" s="646"/>
      <c r="FE35" s="646"/>
      <c r="FF35" s="646"/>
      <c r="FG35" s="646"/>
      <c r="FH35" s="646"/>
      <c r="FI35" s="646"/>
      <c r="FJ35" s="646"/>
      <c r="FK35" s="647"/>
      <c r="FM35" s="274"/>
    </row>
    <row r="36" spans="1:169" s="29" customFormat="1" ht="27" customHeight="1" x14ac:dyDescent="0.2">
      <c r="A36" s="611" t="s">
        <v>108</v>
      </c>
      <c r="B36" s="612"/>
      <c r="C36" s="612"/>
      <c r="D36" s="612"/>
      <c r="E36" s="612"/>
      <c r="F36" s="612"/>
      <c r="G36" s="613"/>
      <c r="H36" s="40"/>
      <c r="I36" s="515" t="s">
        <v>185</v>
      </c>
      <c r="J36" s="515"/>
      <c r="K36" s="515"/>
      <c r="L36" s="515"/>
      <c r="M36" s="515"/>
      <c r="N36" s="515"/>
      <c r="O36" s="515"/>
      <c r="P36" s="515"/>
      <c r="Q36" s="515"/>
      <c r="R36" s="515"/>
      <c r="S36" s="515"/>
      <c r="T36" s="515"/>
      <c r="U36" s="515"/>
      <c r="V36" s="515"/>
      <c r="W36" s="515"/>
      <c r="X36" s="515"/>
      <c r="Y36" s="515"/>
      <c r="Z36" s="515"/>
      <c r="AA36" s="515"/>
      <c r="AB36" s="515"/>
      <c r="AC36" s="515"/>
      <c r="AD36" s="515"/>
      <c r="AE36" s="515"/>
      <c r="AF36" s="515"/>
      <c r="AG36" s="515"/>
      <c r="AH36" s="515"/>
      <c r="AI36" s="515"/>
      <c r="AJ36" s="515"/>
      <c r="AK36" s="515"/>
      <c r="AL36" s="515"/>
      <c r="AM36" s="515"/>
      <c r="AN36" s="515"/>
      <c r="AO36" s="515"/>
      <c r="AP36" s="515"/>
      <c r="AQ36" s="515"/>
      <c r="AR36" s="515"/>
      <c r="AS36" s="515"/>
      <c r="AT36" s="515"/>
      <c r="AU36" s="515"/>
      <c r="AV36" s="515"/>
      <c r="AW36" s="515"/>
      <c r="AX36" s="515"/>
      <c r="AY36" s="516"/>
      <c r="AZ36" s="517"/>
      <c r="BA36" s="518"/>
      <c r="BB36" s="518"/>
      <c r="BC36" s="518"/>
      <c r="BD36" s="518"/>
      <c r="BE36" s="518"/>
      <c r="BF36" s="518"/>
      <c r="BG36" s="518"/>
      <c r="BH36" s="518"/>
      <c r="BI36" s="518"/>
      <c r="BJ36" s="518"/>
      <c r="BK36" s="518"/>
      <c r="BL36" s="518"/>
      <c r="BM36" s="518"/>
      <c r="BN36" s="518"/>
      <c r="BO36" s="518"/>
      <c r="BP36" s="518"/>
      <c r="BQ36" s="518"/>
      <c r="BR36" s="518"/>
      <c r="BS36" s="519"/>
      <c r="BT36" s="517"/>
      <c r="BU36" s="518"/>
      <c r="BV36" s="518"/>
      <c r="BW36" s="518"/>
      <c r="BX36" s="518"/>
      <c r="BY36" s="518"/>
      <c r="BZ36" s="518"/>
      <c r="CA36" s="518"/>
      <c r="CB36" s="518"/>
      <c r="CC36" s="518"/>
      <c r="CD36" s="518"/>
      <c r="CE36" s="518"/>
      <c r="CF36" s="518"/>
      <c r="CG36" s="518"/>
      <c r="CH36" s="518"/>
      <c r="CI36" s="518"/>
      <c r="CJ36" s="518"/>
      <c r="CK36" s="518"/>
      <c r="CL36" s="518"/>
      <c r="CM36" s="519"/>
      <c r="CN36" s="560">
        <f>CN35</f>
        <v>0</v>
      </c>
      <c r="CO36" s="518"/>
      <c r="CP36" s="518"/>
      <c r="CQ36" s="518"/>
      <c r="CR36" s="518"/>
      <c r="CS36" s="518"/>
      <c r="CT36" s="518"/>
      <c r="CU36" s="518"/>
      <c r="CV36" s="518"/>
      <c r="CW36" s="518"/>
      <c r="CX36" s="518"/>
      <c r="CY36" s="518"/>
      <c r="CZ36" s="518"/>
      <c r="DA36" s="518"/>
      <c r="DB36" s="519"/>
      <c r="DC36" s="560">
        <v>0</v>
      </c>
      <c r="DD36" s="561"/>
      <c r="DE36" s="561"/>
      <c r="DF36" s="561"/>
      <c r="DG36" s="561"/>
      <c r="DH36" s="561"/>
      <c r="DI36" s="561"/>
      <c r="DJ36" s="561"/>
      <c r="DK36" s="562"/>
      <c r="DL36" s="560">
        <v>0</v>
      </c>
      <c r="DM36" s="561"/>
      <c r="DN36" s="561"/>
      <c r="DO36" s="561"/>
      <c r="DP36" s="561"/>
      <c r="DQ36" s="561"/>
      <c r="DR36" s="561"/>
      <c r="DS36" s="561"/>
      <c r="DT36" s="561"/>
      <c r="DU36" s="561"/>
      <c r="DV36" s="562"/>
      <c r="DW36" s="560">
        <f>DW35</f>
        <v>0</v>
      </c>
      <c r="DX36" s="561"/>
      <c r="DY36" s="561"/>
      <c r="DZ36" s="561"/>
      <c r="EA36" s="561"/>
      <c r="EB36" s="561"/>
      <c r="EC36" s="561"/>
      <c r="ED36" s="561"/>
      <c r="EE36" s="561"/>
      <c r="EF36" s="561"/>
      <c r="EG36" s="562"/>
      <c r="EH36" s="648"/>
      <c r="EI36" s="649"/>
      <c r="EJ36" s="649"/>
      <c r="EK36" s="649"/>
      <c r="EL36" s="649"/>
      <c r="EM36" s="649"/>
      <c r="EN36" s="649"/>
      <c r="EO36" s="649"/>
      <c r="EP36" s="649"/>
      <c r="EQ36" s="649"/>
      <c r="ER36" s="649"/>
      <c r="ES36" s="649"/>
      <c r="ET36" s="649"/>
      <c r="EU36" s="649"/>
      <c r="EV36" s="649"/>
      <c r="EW36" s="649"/>
      <c r="EX36" s="649"/>
      <c r="EY36" s="649"/>
      <c r="EZ36" s="649"/>
      <c r="FA36" s="649"/>
      <c r="FB36" s="649"/>
      <c r="FC36" s="649"/>
      <c r="FD36" s="649"/>
      <c r="FE36" s="649"/>
      <c r="FF36" s="649"/>
      <c r="FG36" s="649"/>
      <c r="FH36" s="649"/>
      <c r="FI36" s="649"/>
      <c r="FJ36" s="649"/>
      <c r="FK36" s="650"/>
    </row>
    <row r="37" spans="1:169" s="29" customFormat="1" ht="93" customHeight="1" x14ac:dyDescent="0.2">
      <c r="A37" s="611" t="s">
        <v>356</v>
      </c>
      <c r="B37" s="612"/>
      <c r="C37" s="612"/>
      <c r="D37" s="612"/>
      <c r="E37" s="612"/>
      <c r="F37" s="612"/>
      <c r="G37" s="613"/>
      <c r="H37" s="41"/>
      <c r="I37" s="515" t="s">
        <v>186</v>
      </c>
      <c r="J37" s="515"/>
      <c r="K37" s="515"/>
      <c r="L37" s="515"/>
      <c r="M37" s="515"/>
      <c r="N37" s="515"/>
      <c r="O37" s="515"/>
      <c r="P37" s="515"/>
      <c r="Q37" s="515"/>
      <c r="R37" s="515"/>
      <c r="S37" s="515"/>
      <c r="T37" s="515"/>
      <c r="U37" s="515"/>
      <c r="V37" s="515"/>
      <c r="W37" s="515"/>
      <c r="X37" s="515"/>
      <c r="Y37" s="515"/>
      <c r="Z37" s="515"/>
      <c r="AA37" s="515"/>
      <c r="AB37" s="515"/>
      <c r="AC37" s="515"/>
      <c r="AD37" s="515"/>
      <c r="AE37" s="515"/>
      <c r="AF37" s="515"/>
      <c r="AG37" s="515"/>
      <c r="AH37" s="515"/>
      <c r="AI37" s="515"/>
      <c r="AJ37" s="515"/>
      <c r="AK37" s="515"/>
      <c r="AL37" s="515"/>
      <c r="AM37" s="515"/>
      <c r="AN37" s="515"/>
      <c r="AO37" s="515"/>
      <c r="AP37" s="515"/>
      <c r="AQ37" s="515"/>
      <c r="AR37" s="515"/>
      <c r="AS37" s="515"/>
      <c r="AT37" s="515"/>
      <c r="AU37" s="515"/>
      <c r="AV37" s="515"/>
      <c r="AW37" s="515"/>
      <c r="AX37" s="515"/>
      <c r="AY37" s="516"/>
      <c r="AZ37" s="517"/>
      <c r="BA37" s="518"/>
      <c r="BB37" s="518"/>
      <c r="BC37" s="518"/>
      <c r="BD37" s="518"/>
      <c r="BE37" s="518"/>
      <c r="BF37" s="518"/>
      <c r="BG37" s="518"/>
      <c r="BH37" s="518"/>
      <c r="BI37" s="518"/>
      <c r="BJ37" s="518"/>
      <c r="BK37" s="518"/>
      <c r="BL37" s="518"/>
      <c r="BM37" s="518"/>
      <c r="BN37" s="518"/>
      <c r="BO37" s="518"/>
      <c r="BP37" s="518"/>
      <c r="BQ37" s="518"/>
      <c r="BR37" s="518"/>
      <c r="BS37" s="519"/>
      <c r="BT37" s="517"/>
      <c r="BU37" s="518"/>
      <c r="BV37" s="518"/>
      <c r="BW37" s="518"/>
      <c r="BX37" s="518"/>
      <c r="BY37" s="518"/>
      <c r="BZ37" s="518"/>
      <c r="CA37" s="518"/>
      <c r="CB37" s="518"/>
      <c r="CC37" s="518"/>
      <c r="CD37" s="518"/>
      <c r="CE37" s="518"/>
      <c r="CF37" s="518"/>
      <c r="CG37" s="518"/>
      <c r="CH37" s="518"/>
      <c r="CI37" s="518"/>
      <c r="CJ37" s="518"/>
      <c r="CK37" s="518"/>
      <c r="CL37" s="518"/>
      <c r="CM37" s="519"/>
      <c r="CN37" s="560">
        <f t="shared" si="0"/>
        <v>0</v>
      </c>
      <c r="CO37" s="518"/>
      <c r="CP37" s="518"/>
      <c r="CQ37" s="518"/>
      <c r="CR37" s="518"/>
      <c r="CS37" s="518"/>
      <c r="CT37" s="518"/>
      <c r="CU37" s="518"/>
      <c r="CV37" s="518"/>
      <c r="CW37" s="518"/>
      <c r="CX37" s="518"/>
      <c r="CY37" s="518"/>
      <c r="CZ37" s="518"/>
      <c r="DA37" s="518"/>
      <c r="DB37" s="519"/>
      <c r="DC37" s="560">
        <v>0</v>
      </c>
      <c r="DD37" s="561"/>
      <c r="DE37" s="561"/>
      <c r="DF37" s="561"/>
      <c r="DG37" s="561"/>
      <c r="DH37" s="561"/>
      <c r="DI37" s="561"/>
      <c r="DJ37" s="561"/>
      <c r="DK37" s="562"/>
      <c r="DL37" s="560">
        <v>0</v>
      </c>
      <c r="DM37" s="561"/>
      <c r="DN37" s="561"/>
      <c r="DO37" s="561"/>
      <c r="DP37" s="561"/>
      <c r="DQ37" s="561"/>
      <c r="DR37" s="561"/>
      <c r="DS37" s="561"/>
      <c r="DT37" s="561"/>
      <c r="DU37" s="561"/>
      <c r="DV37" s="562"/>
      <c r="DW37" s="560">
        <v>0</v>
      </c>
      <c r="DX37" s="561"/>
      <c r="DY37" s="561"/>
      <c r="DZ37" s="561"/>
      <c r="EA37" s="561"/>
      <c r="EB37" s="561"/>
      <c r="EC37" s="561"/>
      <c r="ED37" s="561"/>
      <c r="EE37" s="561"/>
      <c r="EF37" s="561"/>
      <c r="EG37" s="562"/>
      <c r="EH37" s="624"/>
      <c r="EI37" s="625"/>
      <c r="EJ37" s="625"/>
      <c r="EK37" s="625"/>
      <c r="EL37" s="625"/>
      <c r="EM37" s="625"/>
      <c r="EN37" s="625"/>
      <c r="EO37" s="625"/>
      <c r="EP37" s="625"/>
      <c r="EQ37" s="625"/>
      <c r="ER37" s="625"/>
      <c r="ES37" s="625"/>
      <c r="ET37" s="625"/>
      <c r="EU37" s="625"/>
      <c r="EV37" s="625"/>
      <c r="EW37" s="625"/>
      <c r="EX37" s="625"/>
      <c r="EY37" s="625"/>
      <c r="EZ37" s="625"/>
      <c r="FA37" s="625"/>
      <c r="FB37" s="625"/>
      <c r="FC37" s="625"/>
      <c r="FD37" s="625"/>
      <c r="FE37" s="625"/>
      <c r="FF37" s="625"/>
      <c r="FG37" s="625"/>
      <c r="FH37" s="625"/>
      <c r="FI37" s="625"/>
      <c r="FJ37" s="625"/>
      <c r="FK37" s="626"/>
    </row>
    <row r="38" spans="1:169" s="273" customFormat="1" ht="79.5" customHeight="1" x14ac:dyDescent="0.2">
      <c r="A38" s="666" t="s">
        <v>389</v>
      </c>
      <c r="B38" s="667"/>
      <c r="C38" s="667"/>
      <c r="D38" s="667"/>
      <c r="E38" s="667"/>
      <c r="F38" s="667"/>
      <c r="G38" s="668"/>
      <c r="H38" s="275"/>
      <c r="I38" s="669" t="s">
        <v>207</v>
      </c>
      <c r="J38" s="669"/>
      <c r="K38" s="669"/>
      <c r="L38" s="669"/>
      <c r="M38" s="669"/>
      <c r="N38" s="669"/>
      <c r="O38" s="669"/>
      <c r="P38" s="669"/>
      <c r="Q38" s="669"/>
      <c r="R38" s="669"/>
      <c r="S38" s="669"/>
      <c r="T38" s="669"/>
      <c r="U38" s="669"/>
      <c r="V38" s="669"/>
      <c r="W38" s="669"/>
      <c r="X38" s="669"/>
      <c r="Y38" s="669"/>
      <c r="Z38" s="669"/>
      <c r="AA38" s="669"/>
      <c r="AB38" s="669"/>
      <c r="AC38" s="669"/>
      <c r="AD38" s="669"/>
      <c r="AE38" s="669"/>
      <c r="AF38" s="669"/>
      <c r="AG38" s="669"/>
      <c r="AH38" s="669"/>
      <c r="AI38" s="669"/>
      <c r="AJ38" s="669"/>
      <c r="AK38" s="669"/>
      <c r="AL38" s="669"/>
      <c r="AM38" s="669"/>
      <c r="AN38" s="669"/>
      <c r="AO38" s="669"/>
      <c r="AP38" s="669"/>
      <c r="AQ38" s="669"/>
      <c r="AR38" s="669"/>
      <c r="AS38" s="669"/>
      <c r="AT38" s="669"/>
      <c r="AU38" s="669"/>
      <c r="AV38" s="669"/>
      <c r="AW38" s="669"/>
      <c r="AX38" s="669"/>
      <c r="AY38" s="670"/>
      <c r="AZ38" s="665"/>
      <c r="BA38" s="662"/>
      <c r="BB38" s="662"/>
      <c r="BC38" s="662"/>
      <c r="BD38" s="662"/>
      <c r="BE38" s="662"/>
      <c r="BF38" s="662"/>
      <c r="BG38" s="662"/>
      <c r="BH38" s="662"/>
      <c r="BI38" s="662"/>
      <c r="BJ38" s="662"/>
      <c r="BK38" s="662"/>
      <c r="BL38" s="662"/>
      <c r="BM38" s="662"/>
      <c r="BN38" s="662"/>
      <c r="BO38" s="662"/>
      <c r="BP38" s="662"/>
      <c r="BQ38" s="662"/>
      <c r="BR38" s="662"/>
      <c r="BS38" s="663"/>
      <c r="BT38" s="665"/>
      <c r="BU38" s="662"/>
      <c r="BV38" s="662"/>
      <c r="BW38" s="662"/>
      <c r="BX38" s="662"/>
      <c r="BY38" s="662"/>
      <c r="BZ38" s="662"/>
      <c r="CA38" s="662"/>
      <c r="CB38" s="662"/>
      <c r="CC38" s="662"/>
      <c r="CD38" s="662"/>
      <c r="CE38" s="662"/>
      <c r="CF38" s="662"/>
      <c r="CG38" s="662"/>
      <c r="CH38" s="662"/>
      <c r="CI38" s="662"/>
      <c r="CJ38" s="662"/>
      <c r="CK38" s="662"/>
      <c r="CL38" s="662"/>
      <c r="CM38" s="663"/>
      <c r="CN38" s="642">
        <f t="shared" si="0"/>
        <v>0</v>
      </c>
      <c r="CO38" s="662"/>
      <c r="CP38" s="662"/>
      <c r="CQ38" s="662"/>
      <c r="CR38" s="662"/>
      <c r="CS38" s="662"/>
      <c r="CT38" s="662"/>
      <c r="CU38" s="662"/>
      <c r="CV38" s="662"/>
      <c r="CW38" s="662"/>
      <c r="CX38" s="662"/>
      <c r="CY38" s="662"/>
      <c r="CZ38" s="662"/>
      <c r="DA38" s="662"/>
      <c r="DB38" s="663"/>
      <c r="DC38" s="642">
        <v>0</v>
      </c>
      <c r="DD38" s="643"/>
      <c r="DE38" s="643"/>
      <c r="DF38" s="643"/>
      <c r="DG38" s="643"/>
      <c r="DH38" s="643"/>
      <c r="DI38" s="643"/>
      <c r="DJ38" s="643"/>
      <c r="DK38" s="644"/>
      <c r="DL38" s="642">
        <v>0</v>
      </c>
      <c r="DM38" s="643"/>
      <c r="DN38" s="643"/>
      <c r="DO38" s="643"/>
      <c r="DP38" s="643"/>
      <c r="DQ38" s="643"/>
      <c r="DR38" s="643"/>
      <c r="DS38" s="643"/>
      <c r="DT38" s="643"/>
      <c r="DU38" s="643"/>
      <c r="DV38" s="644"/>
      <c r="DW38" s="642">
        <v>0</v>
      </c>
      <c r="DX38" s="643"/>
      <c r="DY38" s="643"/>
      <c r="DZ38" s="643"/>
      <c r="EA38" s="643"/>
      <c r="EB38" s="643"/>
      <c r="EC38" s="643"/>
      <c r="ED38" s="643"/>
      <c r="EE38" s="643"/>
      <c r="EF38" s="643"/>
      <c r="EG38" s="644"/>
      <c r="EH38" s="632"/>
      <c r="EI38" s="630"/>
      <c r="EJ38" s="630"/>
      <c r="EK38" s="630"/>
      <c r="EL38" s="630"/>
      <c r="EM38" s="630"/>
      <c r="EN38" s="630"/>
      <c r="EO38" s="630"/>
      <c r="EP38" s="630"/>
      <c r="EQ38" s="630"/>
      <c r="ER38" s="630"/>
      <c r="ES38" s="630"/>
      <c r="ET38" s="630"/>
      <c r="EU38" s="630"/>
      <c r="EV38" s="630"/>
      <c r="EW38" s="630"/>
      <c r="EX38" s="630"/>
      <c r="EY38" s="630"/>
      <c r="EZ38" s="630"/>
      <c r="FA38" s="630"/>
      <c r="FB38" s="630"/>
      <c r="FC38" s="630"/>
      <c r="FD38" s="630"/>
      <c r="FE38" s="630"/>
      <c r="FF38" s="630"/>
      <c r="FG38" s="630"/>
      <c r="FH38" s="630"/>
      <c r="FI38" s="630"/>
      <c r="FJ38" s="630"/>
      <c r="FK38" s="631"/>
    </row>
    <row r="39" spans="1:169" s="273" customFormat="1" ht="27" customHeight="1" x14ac:dyDescent="0.2">
      <c r="A39" s="666" t="s">
        <v>390</v>
      </c>
      <c r="B39" s="667"/>
      <c r="C39" s="667"/>
      <c r="D39" s="667"/>
      <c r="E39" s="667"/>
      <c r="F39" s="667"/>
      <c r="G39" s="668"/>
      <c r="H39" s="275"/>
      <c r="I39" s="669" t="s">
        <v>190</v>
      </c>
      <c r="J39" s="669"/>
      <c r="K39" s="669"/>
      <c r="L39" s="669"/>
      <c r="M39" s="669"/>
      <c r="N39" s="669"/>
      <c r="O39" s="669"/>
      <c r="P39" s="669"/>
      <c r="Q39" s="669"/>
      <c r="R39" s="669"/>
      <c r="S39" s="669"/>
      <c r="T39" s="669"/>
      <c r="U39" s="669"/>
      <c r="V39" s="669"/>
      <c r="W39" s="669"/>
      <c r="X39" s="669"/>
      <c r="Y39" s="669"/>
      <c r="Z39" s="669"/>
      <c r="AA39" s="669"/>
      <c r="AB39" s="669"/>
      <c r="AC39" s="669"/>
      <c r="AD39" s="669"/>
      <c r="AE39" s="669"/>
      <c r="AF39" s="669"/>
      <c r="AG39" s="669"/>
      <c r="AH39" s="669"/>
      <c r="AI39" s="669"/>
      <c r="AJ39" s="669"/>
      <c r="AK39" s="669"/>
      <c r="AL39" s="669"/>
      <c r="AM39" s="669"/>
      <c r="AN39" s="669"/>
      <c r="AO39" s="669"/>
      <c r="AP39" s="669"/>
      <c r="AQ39" s="669"/>
      <c r="AR39" s="669"/>
      <c r="AS39" s="669"/>
      <c r="AT39" s="669"/>
      <c r="AU39" s="669"/>
      <c r="AV39" s="669"/>
      <c r="AW39" s="669"/>
      <c r="AX39" s="669"/>
      <c r="AY39" s="670"/>
      <c r="AZ39" s="665"/>
      <c r="BA39" s="662"/>
      <c r="BB39" s="662"/>
      <c r="BC39" s="662"/>
      <c r="BD39" s="662"/>
      <c r="BE39" s="662"/>
      <c r="BF39" s="662"/>
      <c r="BG39" s="662"/>
      <c r="BH39" s="662"/>
      <c r="BI39" s="662"/>
      <c r="BJ39" s="662"/>
      <c r="BK39" s="662"/>
      <c r="BL39" s="662"/>
      <c r="BM39" s="662"/>
      <c r="BN39" s="662"/>
      <c r="BO39" s="662"/>
      <c r="BP39" s="662"/>
      <c r="BQ39" s="662"/>
      <c r="BR39" s="662"/>
      <c r="BS39" s="663"/>
      <c r="BT39" s="665"/>
      <c r="BU39" s="662"/>
      <c r="BV39" s="662"/>
      <c r="BW39" s="662"/>
      <c r="BX39" s="662"/>
      <c r="BY39" s="662"/>
      <c r="BZ39" s="662"/>
      <c r="CA39" s="662"/>
      <c r="CB39" s="662"/>
      <c r="CC39" s="662"/>
      <c r="CD39" s="662"/>
      <c r="CE39" s="662"/>
      <c r="CF39" s="662"/>
      <c r="CG39" s="662"/>
      <c r="CH39" s="662"/>
      <c r="CI39" s="662"/>
      <c r="CJ39" s="662"/>
      <c r="CK39" s="662"/>
      <c r="CL39" s="662"/>
      <c r="CM39" s="663"/>
      <c r="CN39" s="642">
        <f t="shared" si="0"/>
        <v>0</v>
      </c>
      <c r="CO39" s="662"/>
      <c r="CP39" s="662"/>
      <c r="CQ39" s="662"/>
      <c r="CR39" s="662"/>
      <c r="CS39" s="662"/>
      <c r="CT39" s="662"/>
      <c r="CU39" s="662"/>
      <c r="CV39" s="662"/>
      <c r="CW39" s="662"/>
      <c r="CX39" s="662"/>
      <c r="CY39" s="662"/>
      <c r="CZ39" s="662"/>
      <c r="DA39" s="662"/>
      <c r="DB39" s="663"/>
      <c r="DC39" s="642">
        <v>0</v>
      </c>
      <c r="DD39" s="643"/>
      <c r="DE39" s="643"/>
      <c r="DF39" s="643"/>
      <c r="DG39" s="643"/>
      <c r="DH39" s="643"/>
      <c r="DI39" s="643"/>
      <c r="DJ39" s="643"/>
      <c r="DK39" s="644"/>
      <c r="DL39" s="642">
        <v>0</v>
      </c>
      <c r="DM39" s="643"/>
      <c r="DN39" s="643"/>
      <c r="DO39" s="643"/>
      <c r="DP39" s="643"/>
      <c r="DQ39" s="643"/>
      <c r="DR39" s="643"/>
      <c r="DS39" s="643"/>
      <c r="DT39" s="643"/>
      <c r="DU39" s="643"/>
      <c r="DV39" s="644"/>
      <c r="DW39" s="642">
        <v>0</v>
      </c>
      <c r="DX39" s="643"/>
      <c r="DY39" s="643"/>
      <c r="DZ39" s="643"/>
      <c r="EA39" s="643"/>
      <c r="EB39" s="643"/>
      <c r="EC39" s="643"/>
      <c r="ED39" s="643"/>
      <c r="EE39" s="643"/>
      <c r="EF39" s="643"/>
      <c r="EG39" s="644"/>
      <c r="EH39" s="632"/>
      <c r="EI39" s="630"/>
      <c r="EJ39" s="630"/>
      <c r="EK39" s="630"/>
      <c r="EL39" s="630"/>
      <c r="EM39" s="630"/>
      <c r="EN39" s="630"/>
      <c r="EO39" s="630"/>
      <c r="EP39" s="630"/>
      <c r="EQ39" s="630"/>
      <c r="ER39" s="630"/>
      <c r="ES39" s="630"/>
      <c r="ET39" s="630"/>
      <c r="EU39" s="630"/>
      <c r="EV39" s="630"/>
      <c r="EW39" s="630"/>
      <c r="EX39" s="630"/>
      <c r="EY39" s="630"/>
      <c r="EZ39" s="630"/>
      <c r="FA39" s="630"/>
      <c r="FB39" s="630"/>
      <c r="FC39" s="630"/>
      <c r="FD39" s="630"/>
      <c r="FE39" s="630"/>
      <c r="FF39" s="630"/>
      <c r="FG39" s="630"/>
      <c r="FH39" s="630"/>
      <c r="FI39" s="630"/>
      <c r="FJ39" s="630"/>
      <c r="FK39" s="631"/>
    </row>
    <row r="40" spans="1:169" s="270" customFormat="1" ht="27" customHeight="1" x14ac:dyDescent="0.2">
      <c r="A40" s="673" t="s">
        <v>189</v>
      </c>
      <c r="B40" s="674"/>
      <c r="C40" s="674"/>
      <c r="D40" s="674"/>
      <c r="E40" s="674"/>
      <c r="F40" s="674"/>
      <c r="G40" s="675"/>
      <c r="H40" s="269"/>
      <c r="I40" s="671" t="s">
        <v>191</v>
      </c>
      <c r="J40" s="671"/>
      <c r="K40" s="671"/>
      <c r="L40" s="671"/>
      <c r="M40" s="671"/>
      <c r="N40" s="671"/>
      <c r="O40" s="671"/>
      <c r="P40" s="671"/>
      <c r="Q40" s="671"/>
      <c r="R40" s="671"/>
      <c r="S40" s="671"/>
      <c r="T40" s="671"/>
      <c r="U40" s="671"/>
      <c r="V40" s="671"/>
      <c r="W40" s="671"/>
      <c r="X40" s="671"/>
      <c r="Y40" s="671"/>
      <c r="Z40" s="671"/>
      <c r="AA40" s="671"/>
      <c r="AB40" s="671"/>
      <c r="AC40" s="671"/>
      <c r="AD40" s="671"/>
      <c r="AE40" s="671"/>
      <c r="AF40" s="671"/>
      <c r="AG40" s="671"/>
      <c r="AH40" s="671"/>
      <c r="AI40" s="671"/>
      <c r="AJ40" s="671"/>
      <c r="AK40" s="671"/>
      <c r="AL40" s="671"/>
      <c r="AM40" s="671"/>
      <c r="AN40" s="671"/>
      <c r="AO40" s="671"/>
      <c r="AP40" s="671"/>
      <c r="AQ40" s="671"/>
      <c r="AR40" s="671"/>
      <c r="AS40" s="671"/>
      <c r="AT40" s="671"/>
      <c r="AU40" s="671"/>
      <c r="AV40" s="671"/>
      <c r="AW40" s="671"/>
      <c r="AX40" s="671"/>
      <c r="AY40" s="672"/>
      <c r="AZ40" s="664"/>
      <c r="BA40" s="660"/>
      <c r="BB40" s="660"/>
      <c r="BC40" s="660"/>
      <c r="BD40" s="660"/>
      <c r="BE40" s="660"/>
      <c r="BF40" s="660"/>
      <c r="BG40" s="660"/>
      <c r="BH40" s="660"/>
      <c r="BI40" s="660"/>
      <c r="BJ40" s="660"/>
      <c r="BK40" s="660"/>
      <c r="BL40" s="660"/>
      <c r="BM40" s="660"/>
      <c r="BN40" s="660"/>
      <c r="BO40" s="660"/>
      <c r="BP40" s="660"/>
      <c r="BQ40" s="660"/>
      <c r="BR40" s="660"/>
      <c r="BS40" s="661"/>
      <c r="BT40" s="664"/>
      <c r="BU40" s="660"/>
      <c r="BV40" s="660"/>
      <c r="BW40" s="660"/>
      <c r="BX40" s="660"/>
      <c r="BY40" s="660"/>
      <c r="BZ40" s="660"/>
      <c r="CA40" s="660"/>
      <c r="CB40" s="660"/>
      <c r="CC40" s="660"/>
      <c r="CD40" s="660"/>
      <c r="CE40" s="660"/>
      <c r="CF40" s="660"/>
      <c r="CG40" s="660"/>
      <c r="CH40" s="660"/>
      <c r="CI40" s="660"/>
      <c r="CJ40" s="660"/>
      <c r="CK40" s="660"/>
      <c r="CL40" s="660"/>
      <c r="CM40" s="661"/>
      <c r="CN40" s="633">
        <v>0</v>
      </c>
      <c r="CO40" s="660"/>
      <c r="CP40" s="660"/>
      <c r="CQ40" s="660"/>
      <c r="CR40" s="660"/>
      <c r="CS40" s="660"/>
      <c r="CT40" s="660"/>
      <c r="CU40" s="660"/>
      <c r="CV40" s="660"/>
      <c r="CW40" s="660"/>
      <c r="CX40" s="660"/>
      <c r="CY40" s="660"/>
      <c r="CZ40" s="660"/>
      <c r="DA40" s="660"/>
      <c r="DB40" s="661"/>
      <c r="DC40" s="633">
        <v>0</v>
      </c>
      <c r="DD40" s="634"/>
      <c r="DE40" s="634"/>
      <c r="DF40" s="634"/>
      <c r="DG40" s="634"/>
      <c r="DH40" s="634"/>
      <c r="DI40" s="634"/>
      <c r="DJ40" s="634"/>
      <c r="DK40" s="635"/>
      <c r="DL40" s="633">
        <v>0</v>
      </c>
      <c r="DM40" s="634"/>
      <c r="DN40" s="634"/>
      <c r="DO40" s="634"/>
      <c r="DP40" s="634"/>
      <c r="DQ40" s="634"/>
      <c r="DR40" s="634"/>
      <c r="DS40" s="634"/>
      <c r="DT40" s="634"/>
      <c r="DU40" s="634"/>
      <c r="DV40" s="635"/>
      <c r="DW40" s="633">
        <v>0</v>
      </c>
      <c r="DX40" s="634"/>
      <c r="DY40" s="634"/>
      <c r="DZ40" s="634"/>
      <c r="EA40" s="634"/>
      <c r="EB40" s="634"/>
      <c r="EC40" s="634"/>
      <c r="ED40" s="634"/>
      <c r="EE40" s="634"/>
      <c r="EF40" s="634"/>
      <c r="EG40" s="635"/>
      <c r="EH40" s="621"/>
      <c r="EI40" s="622"/>
      <c r="EJ40" s="622"/>
      <c r="EK40" s="622"/>
      <c r="EL40" s="622"/>
      <c r="EM40" s="622"/>
      <c r="EN40" s="622"/>
      <c r="EO40" s="622"/>
      <c r="EP40" s="622"/>
      <c r="EQ40" s="622"/>
      <c r="ER40" s="622"/>
      <c r="ES40" s="622"/>
      <c r="ET40" s="622"/>
      <c r="EU40" s="622"/>
      <c r="EV40" s="622"/>
      <c r="EW40" s="622"/>
      <c r="EX40" s="622"/>
      <c r="EY40" s="622"/>
      <c r="EZ40" s="622"/>
      <c r="FA40" s="622"/>
      <c r="FB40" s="622"/>
      <c r="FC40" s="622"/>
      <c r="FD40" s="622"/>
      <c r="FE40" s="622"/>
      <c r="FF40" s="622"/>
      <c r="FG40" s="622"/>
      <c r="FH40" s="622"/>
      <c r="FI40" s="622"/>
      <c r="FJ40" s="622"/>
      <c r="FK40" s="623"/>
    </row>
    <row r="41" spans="1:169" s="270" customFormat="1" ht="27" customHeight="1" x14ac:dyDescent="0.2">
      <c r="A41" s="673" t="s">
        <v>33</v>
      </c>
      <c r="B41" s="674"/>
      <c r="C41" s="674"/>
      <c r="D41" s="674"/>
      <c r="E41" s="674"/>
      <c r="F41" s="674"/>
      <c r="G41" s="675"/>
      <c r="H41" s="269"/>
      <c r="I41" s="671" t="s">
        <v>192</v>
      </c>
      <c r="J41" s="671"/>
      <c r="K41" s="671"/>
      <c r="L41" s="671"/>
      <c r="M41" s="671"/>
      <c r="N41" s="671"/>
      <c r="O41" s="671"/>
      <c r="P41" s="671"/>
      <c r="Q41" s="671"/>
      <c r="R41" s="671"/>
      <c r="S41" s="671"/>
      <c r="T41" s="671"/>
      <c r="U41" s="671"/>
      <c r="V41" s="671"/>
      <c r="W41" s="671"/>
      <c r="X41" s="671"/>
      <c r="Y41" s="671"/>
      <c r="Z41" s="671"/>
      <c r="AA41" s="671"/>
      <c r="AB41" s="671"/>
      <c r="AC41" s="671"/>
      <c r="AD41" s="671"/>
      <c r="AE41" s="671"/>
      <c r="AF41" s="671"/>
      <c r="AG41" s="671"/>
      <c r="AH41" s="671"/>
      <c r="AI41" s="671"/>
      <c r="AJ41" s="671"/>
      <c r="AK41" s="671"/>
      <c r="AL41" s="671"/>
      <c r="AM41" s="671"/>
      <c r="AN41" s="671"/>
      <c r="AO41" s="671"/>
      <c r="AP41" s="671"/>
      <c r="AQ41" s="671"/>
      <c r="AR41" s="671"/>
      <c r="AS41" s="671"/>
      <c r="AT41" s="671"/>
      <c r="AU41" s="671"/>
      <c r="AV41" s="671"/>
      <c r="AW41" s="671"/>
      <c r="AX41" s="671"/>
      <c r="AY41" s="672"/>
      <c r="AZ41" s="664"/>
      <c r="BA41" s="660"/>
      <c r="BB41" s="660"/>
      <c r="BC41" s="660"/>
      <c r="BD41" s="660"/>
      <c r="BE41" s="660"/>
      <c r="BF41" s="660"/>
      <c r="BG41" s="660"/>
      <c r="BH41" s="660"/>
      <c r="BI41" s="660"/>
      <c r="BJ41" s="660"/>
      <c r="BK41" s="660"/>
      <c r="BL41" s="660"/>
      <c r="BM41" s="660"/>
      <c r="BN41" s="660"/>
      <c r="BO41" s="660"/>
      <c r="BP41" s="660"/>
      <c r="BQ41" s="660"/>
      <c r="BR41" s="660"/>
      <c r="BS41" s="661"/>
      <c r="BT41" s="664"/>
      <c r="BU41" s="660"/>
      <c r="BV41" s="660"/>
      <c r="BW41" s="660"/>
      <c r="BX41" s="660"/>
      <c r="BY41" s="660"/>
      <c r="BZ41" s="660"/>
      <c r="CA41" s="660"/>
      <c r="CB41" s="660"/>
      <c r="CC41" s="660"/>
      <c r="CD41" s="660"/>
      <c r="CE41" s="660"/>
      <c r="CF41" s="660"/>
      <c r="CG41" s="660"/>
      <c r="CH41" s="660"/>
      <c r="CI41" s="660"/>
      <c r="CJ41" s="660"/>
      <c r="CK41" s="660"/>
      <c r="CL41" s="660"/>
      <c r="CM41" s="661"/>
      <c r="CN41" s="633">
        <f t="shared" ref="CN41:CN45" si="1">SUM(DC41:EG41)</f>
        <v>0</v>
      </c>
      <c r="CO41" s="660"/>
      <c r="CP41" s="660"/>
      <c r="CQ41" s="660"/>
      <c r="CR41" s="660"/>
      <c r="CS41" s="660"/>
      <c r="CT41" s="660"/>
      <c r="CU41" s="660"/>
      <c r="CV41" s="660"/>
      <c r="CW41" s="660"/>
      <c r="CX41" s="660"/>
      <c r="CY41" s="660"/>
      <c r="CZ41" s="660"/>
      <c r="DA41" s="660"/>
      <c r="DB41" s="661"/>
      <c r="DC41" s="633">
        <f>DC42+DC43+DC44</f>
        <v>0</v>
      </c>
      <c r="DD41" s="634"/>
      <c r="DE41" s="634"/>
      <c r="DF41" s="634"/>
      <c r="DG41" s="634"/>
      <c r="DH41" s="634"/>
      <c r="DI41" s="634"/>
      <c r="DJ41" s="634"/>
      <c r="DK41" s="635"/>
      <c r="DL41" s="633">
        <f>SUM(DL42:DV44)</f>
        <v>0</v>
      </c>
      <c r="DM41" s="634"/>
      <c r="DN41" s="634"/>
      <c r="DO41" s="634"/>
      <c r="DP41" s="634"/>
      <c r="DQ41" s="634"/>
      <c r="DR41" s="634"/>
      <c r="DS41" s="634"/>
      <c r="DT41" s="634"/>
      <c r="DU41" s="634"/>
      <c r="DV41" s="635"/>
      <c r="DW41" s="633">
        <f>SUM(DW42:EG44)</f>
        <v>0</v>
      </c>
      <c r="DX41" s="634"/>
      <c r="DY41" s="634"/>
      <c r="DZ41" s="634"/>
      <c r="EA41" s="634"/>
      <c r="EB41" s="634"/>
      <c r="EC41" s="634"/>
      <c r="ED41" s="634"/>
      <c r="EE41" s="634"/>
      <c r="EF41" s="634"/>
      <c r="EG41" s="635"/>
      <c r="EH41" s="621"/>
      <c r="EI41" s="622"/>
      <c r="EJ41" s="622"/>
      <c r="EK41" s="622"/>
      <c r="EL41" s="622"/>
      <c r="EM41" s="622"/>
      <c r="EN41" s="622"/>
      <c r="EO41" s="622"/>
      <c r="EP41" s="622"/>
      <c r="EQ41" s="622"/>
      <c r="ER41" s="622"/>
      <c r="ES41" s="622"/>
      <c r="ET41" s="622"/>
      <c r="EU41" s="622"/>
      <c r="EV41" s="622"/>
      <c r="EW41" s="622"/>
      <c r="EX41" s="622"/>
      <c r="EY41" s="622"/>
      <c r="EZ41" s="622"/>
      <c r="FA41" s="622"/>
      <c r="FB41" s="622"/>
      <c r="FC41" s="622"/>
      <c r="FD41" s="622"/>
      <c r="FE41" s="622"/>
      <c r="FF41" s="622"/>
      <c r="FG41" s="622"/>
      <c r="FH41" s="622"/>
      <c r="FI41" s="622"/>
      <c r="FJ41" s="622"/>
      <c r="FK41" s="623"/>
    </row>
    <row r="42" spans="1:169" s="29" customFormat="1" ht="13.5" customHeight="1" x14ac:dyDescent="0.2">
      <c r="A42" s="611" t="s">
        <v>193</v>
      </c>
      <c r="B42" s="612"/>
      <c r="C42" s="612"/>
      <c r="D42" s="612"/>
      <c r="E42" s="612"/>
      <c r="F42" s="612"/>
      <c r="G42" s="613"/>
      <c r="H42" s="41"/>
      <c r="I42" s="515" t="s">
        <v>196</v>
      </c>
      <c r="J42" s="515"/>
      <c r="K42" s="515"/>
      <c r="L42" s="515"/>
      <c r="M42" s="515"/>
      <c r="N42" s="515"/>
      <c r="O42" s="515"/>
      <c r="P42" s="515"/>
      <c r="Q42" s="515"/>
      <c r="R42" s="515"/>
      <c r="S42" s="515"/>
      <c r="T42" s="515"/>
      <c r="U42" s="515"/>
      <c r="V42" s="515"/>
      <c r="W42" s="515"/>
      <c r="X42" s="515"/>
      <c r="Y42" s="515"/>
      <c r="Z42" s="515"/>
      <c r="AA42" s="515"/>
      <c r="AB42" s="515"/>
      <c r="AC42" s="515"/>
      <c r="AD42" s="515"/>
      <c r="AE42" s="515"/>
      <c r="AF42" s="515"/>
      <c r="AG42" s="515"/>
      <c r="AH42" s="515"/>
      <c r="AI42" s="515"/>
      <c r="AJ42" s="515"/>
      <c r="AK42" s="515"/>
      <c r="AL42" s="515"/>
      <c r="AM42" s="515"/>
      <c r="AN42" s="515"/>
      <c r="AO42" s="515"/>
      <c r="AP42" s="515"/>
      <c r="AQ42" s="515"/>
      <c r="AR42" s="515"/>
      <c r="AS42" s="515"/>
      <c r="AT42" s="515"/>
      <c r="AU42" s="515"/>
      <c r="AV42" s="515"/>
      <c r="AW42" s="515"/>
      <c r="AX42" s="515"/>
      <c r="AY42" s="516"/>
      <c r="AZ42" s="517"/>
      <c r="BA42" s="518"/>
      <c r="BB42" s="518"/>
      <c r="BC42" s="518"/>
      <c r="BD42" s="518"/>
      <c r="BE42" s="518"/>
      <c r="BF42" s="518"/>
      <c r="BG42" s="518"/>
      <c r="BH42" s="518"/>
      <c r="BI42" s="518"/>
      <c r="BJ42" s="518"/>
      <c r="BK42" s="518"/>
      <c r="BL42" s="518"/>
      <c r="BM42" s="518"/>
      <c r="BN42" s="518"/>
      <c r="BO42" s="518"/>
      <c r="BP42" s="518"/>
      <c r="BQ42" s="518"/>
      <c r="BR42" s="518"/>
      <c r="BS42" s="519"/>
      <c r="BT42" s="517"/>
      <c r="BU42" s="518"/>
      <c r="BV42" s="518"/>
      <c r="BW42" s="518"/>
      <c r="BX42" s="518"/>
      <c r="BY42" s="518"/>
      <c r="BZ42" s="518"/>
      <c r="CA42" s="518"/>
      <c r="CB42" s="518"/>
      <c r="CC42" s="518"/>
      <c r="CD42" s="518"/>
      <c r="CE42" s="518"/>
      <c r="CF42" s="518"/>
      <c r="CG42" s="518"/>
      <c r="CH42" s="518"/>
      <c r="CI42" s="518"/>
      <c r="CJ42" s="518"/>
      <c r="CK42" s="518"/>
      <c r="CL42" s="518"/>
      <c r="CM42" s="519"/>
      <c r="CN42" s="560">
        <f t="shared" si="1"/>
        <v>0</v>
      </c>
      <c r="CO42" s="518"/>
      <c r="CP42" s="518"/>
      <c r="CQ42" s="518"/>
      <c r="CR42" s="518"/>
      <c r="CS42" s="518"/>
      <c r="CT42" s="518"/>
      <c r="CU42" s="518"/>
      <c r="CV42" s="518"/>
      <c r="CW42" s="518"/>
      <c r="CX42" s="518"/>
      <c r="CY42" s="518"/>
      <c r="CZ42" s="518"/>
      <c r="DA42" s="518"/>
      <c r="DB42" s="519"/>
      <c r="DC42" s="560">
        <v>0</v>
      </c>
      <c r="DD42" s="561"/>
      <c r="DE42" s="561"/>
      <c r="DF42" s="561"/>
      <c r="DG42" s="561"/>
      <c r="DH42" s="561"/>
      <c r="DI42" s="561"/>
      <c r="DJ42" s="561"/>
      <c r="DK42" s="562"/>
      <c r="DL42" s="560">
        <v>0</v>
      </c>
      <c r="DM42" s="561"/>
      <c r="DN42" s="561"/>
      <c r="DO42" s="561"/>
      <c r="DP42" s="561"/>
      <c r="DQ42" s="561"/>
      <c r="DR42" s="561"/>
      <c r="DS42" s="561"/>
      <c r="DT42" s="561"/>
      <c r="DU42" s="561"/>
      <c r="DV42" s="562"/>
      <c r="DW42" s="560">
        <v>0</v>
      </c>
      <c r="DX42" s="561"/>
      <c r="DY42" s="561"/>
      <c r="DZ42" s="561"/>
      <c r="EA42" s="561"/>
      <c r="EB42" s="561"/>
      <c r="EC42" s="561"/>
      <c r="ED42" s="561"/>
      <c r="EE42" s="561"/>
      <c r="EF42" s="561"/>
      <c r="EG42" s="562"/>
      <c r="EH42" s="624"/>
      <c r="EI42" s="625"/>
      <c r="EJ42" s="625"/>
      <c r="EK42" s="625"/>
      <c r="EL42" s="625"/>
      <c r="EM42" s="625"/>
      <c r="EN42" s="625"/>
      <c r="EO42" s="625"/>
      <c r="EP42" s="625"/>
      <c r="EQ42" s="625"/>
      <c r="ER42" s="625"/>
      <c r="ES42" s="625"/>
      <c r="ET42" s="625"/>
      <c r="EU42" s="625"/>
      <c r="EV42" s="625"/>
      <c r="EW42" s="625"/>
      <c r="EX42" s="625"/>
      <c r="EY42" s="625"/>
      <c r="EZ42" s="625"/>
      <c r="FA42" s="625"/>
      <c r="FB42" s="625"/>
      <c r="FC42" s="625"/>
      <c r="FD42" s="625"/>
      <c r="FE42" s="625"/>
      <c r="FF42" s="625"/>
      <c r="FG42" s="625"/>
      <c r="FH42" s="625"/>
      <c r="FI42" s="625"/>
      <c r="FJ42" s="625"/>
      <c r="FK42" s="626"/>
    </row>
    <row r="43" spans="1:169" s="29" customFormat="1" ht="13.5" customHeight="1" x14ac:dyDescent="0.2">
      <c r="A43" s="611" t="s">
        <v>194</v>
      </c>
      <c r="B43" s="612"/>
      <c r="C43" s="612"/>
      <c r="D43" s="612"/>
      <c r="E43" s="612"/>
      <c r="F43" s="612"/>
      <c r="G43" s="613"/>
      <c r="H43" s="41"/>
      <c r="I43" s="515" t="s">
        <v>197</v>
      </c>
      <c r="J43" s="515"/>
      <c r="K43" s="515"/>
      <c r="L43" s="515"/>
      <c r="M43" s="515"/>
      <c r="N43" s="515"/>
      <c r="O43" s="515"/>
      <c r="P43" s="515"/>
      <c r="Q43" s="515"/>
      <c r="R43" s="515"/>
      <c r="S43" s="515"/>
      <c r="T43" s="515"/>
      <c r="U43" s="515"/>
      <c r="V43" s="515"/>
      <c r="W43" s="515"/>
      <c r="X43" s="515"/>
      <c r="Y43" s="515"/>
      <c r="Z43" s="515"/>
      <c r="AA43" s="515"/>
      <c r="AB43" s="515"/>
      <c r="AC43" s="515"/>
      <c r="AD43" s="515"/>
      <c r="AE43" s="515"/>
      <c r="AF43" s="515"/>
      <c r="AG43" s="515"/>
      <c r="AH43" s="515"/>
      <c r="AI43" s="515"/>
      <c r="AJ43" s="515"/>
      <c r="AK43" s="515"/>
      <c r="AL43" s="515"/>
      <c r="AM43" s="515"/>
      <c r="AN43" s="515"/>
      <c r="AO43" s="515"/>
      <c r="AP43" s="515"/>
      <c r="AQ43" s="515"/>
      <c r="AR43" s="515"/>
      <c r="AS43" s="515"/>
      <c r="AT43" s="515"/>
      <c r="AU43" s="515"/>
      <c r="AV43" s="515"/>
      <c r="AW43" s="515"/>
      <c r="AX43" s="515"/>
      <c r="AY43" s="516"/>
      <c r="AZ43" s="517"/>
      <c r="BA43" s="518"/>
      <c r="BB43" s="518"/>
      <c r="BC43" s="518"/>
      <c r="BD43" s="518"/>
      <c r="BE43" s="518"/>
      <c r="BF43" s="518"/>
      <c r="BG43" s="518"/>
      <c r="BH43" s="518"/>
      <c r="BI43" s="518"/>
      <c r="BJ43" s="518"/>
      <c r="BK43" s="518"/>
      <c r="BL43" s="518"/>
      <c r="BM43" s="518"/>
      <c r="BN43" s="518"/>
      <c r="BO43" s="518"/>
      <c r="BP43" s="518"/>
      <c r="BQ43" s="518"/>
      <c r="BR43" s="518"/>
      <c r="BS43" s="519"/>
      <c r="BT43" s="517"/>
      <c r="BU43" s="518"/>
      <c r="BV43" s="518"/>
      <c r="BW43" s="518"/>
      <c r="BX43" s="518"/>
      <c r="BY43" s="518"/>
      <c r="BZ43" s="518"/>
      <c r="CA43" s="518"/>
      <c r="CB43" s="518"/>
      <c r="CC43" s="518"/>
      <c r="CD43" s="518"/>
      <c r="CE43" s="518"/>
      <c r="CF43" s="518"/>
      <c r="CG43" s="518"/>
      <c r="CH43" s="518"/>
      <c r="CI43" s="518"/>
      <c r="CJ43" s="518"/>
      <c r="CK43" s="518"/>
      <c r="CL43" s="518"/>
      <c r="CM43" s="519"/>
      <c r="CN43" s="560">
        <f t="shared" si="1"/>
        <v>0</v>
      </c>
      <c r="CO43" s="518"/>
      <c r="CP43" s="518"/>
      <c r="CQ43" s="518"/>
      <c r="CR43" s="518"/>
      <c r="CS43" s="518"/>
      <c r="CT43" s="518"/>
      <c r="CU43" s="518"/>
      <c r="CV43" s="518"/>
      <c r="CW43" s="518"/>
      <c r="CX43" s="518"/>
      <c r="CY43" s="518"/>
      <c r="CZ43" s="518"/>
      <c r="DA43" s="518"/>
      <c r="DB43" s="519"/>
      <c r="DC43" s="560">
        <v>0</v>
      </c>
      <c r="DD43" s="561"/>
      <c r="DE43" s="561"/>
      <c r="DF43" s="561"/>
      <c r="DG43" s="561"/>
      <c r="DH43" s="561"/>
      <c r="DI43" s="561"/>
      <c r="DJ43" s="561"/>
      <c r="DK43" s="562"/>
      <c r="DL43" s="560">
        <v>0</v>
      </c>
      <c r="DM43" s="561"/>
      <c r="DN43" s="561"/>
      <c r="DO43" s="561"/>
      <c r="DP43" s="561"/>
      <c r="DQ43" s="561"/>
      <c r="DR43" s="561"/>
      <c r="DS43" s="561"/>
      <c r="DT43" s="561"/>
      <c r="DU43" s="561"/>
      <c r="DV43" s="562"/>
      <c r="DW43" s="560">
        <v>0</v>
      </c>
      <c r="DX43" s="561"/>
      <c r="DY43" s="561"/>
      <c r="DZ43" s="561"/>
      <c r="EA43" s="561"/>
      <c r="EB43" s="561"/>
      <c r="EC43" s="561"/>
      <c r="ED43" s="561"/>
      <c r="EE43" s="561"/>
      <c r="EF43" s="561"/>
      <c r="EG43" s="562"/>
      <c r="EH43" s="624"/>
      <c r="EI43" s="625"/>
      <c r="EJ43" s="625"/>
      <c r="EK43" s="625"/>
      <c r="EL43" s="625"/>
      <c r="EM43" s="625"/>
      <c r="EN43" s="625"/>
      <c r="EO43" s="625"/>
      <c r="EP43" s="625"/>
      <c r="EQ43" s="625"/>
      <c r="ER43" s="625"/>
      <c r="ES43" s="625"/>
      <c r="ET43" s="625"/>
      <c r="EU43" s="625"/>
      <c r="EV43" s="625"/>
      <c r="EW43" s="625"/>
      <c r="EX43" s="625"/>
      <c r="EY43" s="625"/>
      <c r="EZ43" s="625"/>
      <c r="FA43" s="625"/>
      <c r="FB43" s="625"/>
      <c r="FC43" s="625"/>
      <c r="FD43" s="625"/>
      <c r="FE43" s="625"/>
      <c r="FF43" s="625"/>
      <c r="FG43" s="625"/>
      <c r="FH43" s="625"/>
      <c r="FI43" s="625"/>
      <c r="FJ43" s="625"/>
      <c r="FK43" s="626"/>
    </row>
    <row r="44" spans="1:169" s="29" customFormat="1" ht="13.5" customHeight="1" x14ac:dyDescent="0.2">
      <c r="A44" s="611" t="s">
        <v>195</v>
      </c>
      <c r="B44" s="612"/>
      <c r="C44" s="612"/>
      <c r="D44" s="612"/>
      <c r="E44" s="612"/>
      <c r="F44" s="612"/>
      <c r="G44" s="613"/>
      <c r="H44" s="41"/>
      <c r="I44" s="515" t="s">
        <v>198</v>
      </c>
      <c r="J44" s="515"/>
      <c r="K44" s="515"/>
      <c r="L44" s="515"/>
      <c r="M44" s="515"/>
      <c r="N44" s="515"/>
      <c r="O44" s="515"/>
      <c r="P44" s="515"/>
      <c r="Q44" s="515"/>
      <c r="R44" s="515"/>
      <c r="S44" s="515"/>
      <c r="T44" s="515"/>
      <c r="U44" s="515"/>
      <c r="V44" s="515"/>
      <c r="W44" s="515"/>
      <c r="X44" s="515"/>
      <c r="Y44" s="515"/>
      <c r="Z44" s="515"/>
      <c r="AA44" s="515"/>
      <c r="AB44" s="515"/>
      <c r="AC44" s="515"/>
      <c r="AD44" s="515"/>
      <c r="AE44" s="515"/>
      <c r="AF44" s="515"/>
      <c r="AG44" s="515"/>
      <c r="AH44" s="515"/>
      <c r="AI44" s="515"/>
      <c r="AJ44" s="515"/>
      <c r="AK44" s="515"/>
      <c r="AL44" s="515"/>
      <c r="AM44" s="515"/>
      <c r="AN44" s="515"/>
      <c r="AO44" s="515"/>
      <c r="AP44" s="515"/>
      <c r="AQ44" s="515"/>
      <c r="AR44" s="515"/>
      <c r="AS44" s="515"/>
      <c r="AT44" s="515"/>
      <c r="AU44" s="515"/>
      <c r="AV44" s="515"/>
      <c r="AW44" s="515"/>
      <c r="AX44" s="515"/>
      <c r="AY44" s="516"/>
      <c r="AZ44" s="517"/>
      <c r="BA44" s="518"/>
      <c r="BB44" s="518"/>
      <c r="BC44" s="518"/>
      <c r="BD44" s="518"/>
      <c r="BE44" s="518"/>
      <c r="BF44" s="518"/>
      <c r="BG44" s="518"/>
      <c r="BH44" s="518"/>
      <c r="BI44" s="518"/>
      <c r="BJ44" s="518"/>
      <c r="BK44" s="518"/>
      <c r="BL44" s="518"/>
      <c r="BM44" s="518"/>
      <c r="BN44" s="518"/>
      <c r="BO44" s="518"/>
      <c r="BP44" s="518"/>
      <c r="BQ44" s="518"/>
      <c r="BR44" s="518"/>
      <c r="BS44" s="519"/>
      <c r="BT44" s="517"/>
      <c r="BU44" s="518"/>
      <c r="BV44" s="518"/>
      <c r="BW44" s="518"/>
      <c r="BX44" s="518"/>
      <c r="BY44" s="518"/>
      <c r="BZ44" s="518"/>
      <c r="CA44" s="518"/>
      <c r="CB44" s="518"/>
      <c r="CC44" s="518"/>
      <c r="CD44" s="518"/>
      <c r="CE44" s="518"/>
      <c r="CF44" s="518"/>
      <c r="CG44" s="518"/>
      <c r="CH44" s="518"/>
      <c r="CI44" s="518"/>
      <c r="CJ44" s="518"/>
      <c r="CK44" s="518"/>
      <c r="CL44" s="518"/>
      <c r="CM44" s="519"/>
      <c r="CN44" s="560">
        <f t="shared" si="1"/>
        <v>0</v>
      </c>
      <c r="CO44" s="518"/>
      <c r="CP44" s="518"/>
      <c r="CQ44" s="518"/>
      <c r="CR44" s="518"/>
      <c r="CS44" s="518"/>
      <c r="CT44" s="518"/>
      <c r="CU44" s="518"/>
      <c r="CV44" s="518"/>
      <c r="CW44" s="518"/>
      <c r="CX44" s="518"/>
      <c r="CY44" s="518"/>
      <c r="CZ44" s="518"/>
      <c r="DA44" s="518"/>
      <c r="DB44" s="519"/>
      <c r="DC44" s="560">
        <v>0</v>
      </c>
      <c r="DD44" s="561"/>
      <c r="DE44" s="561"/>
      <c r="DF44" s="561"/>
      <c r="DG44" s="561"/>
      <c r="DH44" s="561"/>
      <c r="DI44" s="561"/>
      <c r="DJ44" s="561"/>
      <c r="DK44" s="562"/>
      <c r="DL44" s="560">
        <v>0</v>
      </c>
      <c r="DM44" s="561"/>
      <c r="DN44" s="561"/>
      <c r="DO44" s="561"/>
      <c r="DP44" s="561"/>
      <c r="DQ44" s="561"/>
      <c r="DR44" s="561"/>
      <c r="DS44" s="561"/>
      <c r="DT44" s="561"/>
      <c r="DU44" s="561"/>
      <c r="DV44" s="562"/>
      <c r="DW44" s="560">
        <v>0</v>
      </c>
      <c r="DX44" s="561"/>
      <c r="DY44" s="561"/>
      <c r="DZ44" s="561"/>
      <c r="EA44" s="561"/>
      <c r="EB44" s="561"/>
      <c r="EC44" s="561"/>
      <c r="ED44" s="561"/>
      <c r="EE44" s="561"/>
      <c r="EF44" s="561"/>
      <c r="EG44" s="562"/>
      <c r="EH44" s="624"/>
      <c r="EI44" s="625"/>
      <c r="EJ44" s="625"/>
      <c r="EK44" s="625"/>
      <c r="EL44" s="625"/>
      <c r="EM44" s="625"/>
      <c r="EN44" s="625"/>
      <c r="EO44" s="625"/>
      <c r="EP44" s="625"/>
      <c r="EQ44" s="625"/>
      <c r="ER44" s="625"/>
      <c r="ES44" s="625"/>
      <c r="ET44" s="625"/>
      <c r="EU44" s="625"/>
      <c r="EV44" s="625"/>
      <c r="EW44" s="625"/>
      <c r="EX44" s="625"/>
      <c r="EY44" s="625"/>
      <c r="EZ44" s="625"/>
      <c r="FA44" s="625"/>
      <c r="FB44" s="625"/>
      <c r="FC44" s="625"/>
      <c r="FD44" s="625"/>
      <c r="FE44" s="625"/>
      <c r="FF44" s="625"/>
      <c r="FG44" s="625"/>
      <c r="FH44" s="625"/>
      <c r="FI44" s="625"/>
      <c r="FJ44" s="625"/>
      <c r="FK44" s="626"/>
    </row>
    <row r="45" spans="1:169" s="270" customFormat="1" ht="105.95" customHeight="1" x14ac:dyDescent="0.2">
      <c r="A45" s="673" t="s">
        <v>34</v>
      </c>
      <c r="B45" s="674"/>
      <c r="C45" s="674"/>
      <c r="D45" s="674"/>
      <c r="E45" s="674"/>
      <c r="F45" s="674"/>
      <c r="G45" s="675"/>
      <c r="H45" s="269"/>
      <c r="I45" s="671" t="s">
        <v>199</v>
      </c>
      <c r="J45" s="671"/>
      <c r="K45" s="671"/>
      <c r="L45" s="671"/>
      <c r="M45" s="671"/>
      <c r="N45" s="671"/>
      <c r="O45" s="671"/>
      <c r="P45" s="671"/>
      <c r="Q45" s="671"/>
      <c r="R45" s="671"/>
      <c r="S45" s="671"/>
      <c r="T45" s="671"/>
      <c r="U45" s="671"/>
      <c r="V45" s="671"/>
      <c r="W45" s="671"/>
      <c r="X45" s="671"/>
      <c r="Y45" s="671"/>
      <c r="Z45" s="671"/>
      <c r="AA45" s="671"/>
      <c r="AB45" s="671"/>
      <c r="AC45" s="671"/>
      <c r="AD45" s="671"/>
      <c r="AE45" s="671"/>
      <c r="AF45" s="671"/>
      <c r="AG45" s="671"/>
      <c r="AH45" s="671"/>
      <c r="AI45" s="671"/>
      <c r="AJ45" s="671"/>
      <c r="AK45" s="671"/>
      <c r="AL45" s="671"/>
      <c r="AM45" s="671"/>
      <c r="AN45" s="671"/>
      <c r="AO45" s="671"/>
      <c r="AP45" s="671"/>
      <c r="AQ45" s="671"/>
      <c r="AR45" s="671"/>
      <c r="AS45" s="671"/>
      <c r="AT45" s="671"/>
      <c r="AU45" s="671"/>
      <c r="AV45" s="671"/>
      <c r="AW45" s="671"/>
      <c r="AX45" s="671"/>
      <c r="AY45" s="672"/>
      <c r="AZ45" s="664"/>
      <c r="BA45" s="660"/>
      <c r="BB45" s="660"/>
      <c r="BC45" s="660"/>
      <c r="BD45" s="660"/>
      <c r="BE45" s="660"/>
      <c r="BF45" s="660"/>
      <c r="BG45" s="660"/>
      <c r="BH45" s="660"/>
      <c r="BI45" s="660"/>
      <c r="BJ45" s="660"/>
      <c r="BK45" s="660"/>
      <c r="BL45" s="660"/>
      <c r="BM45" s="660"/>
      <c r="BN45" s="660"/>
      <c r="BO45" s="660"/>
      <c r="BP45" s="660"/>
      <c r="BQ45" s="660"/>
      <c r="BR45" s="660"/>
      <c r="BS45" s="661"/>
      <c r="BT45" s="664"/>
      <c r="BU45" s="660"/>
      <c r="BV45" s="660"/>
      <c r="BW45" s="660"/>
      <c r="BX45" s="660"/>
      <c r="BY45" s="660"/>
      <c r="BZ45" s="660"/>
      <c r="CA45" s="660"/>
      <c r="CB45" s="660"/>
      <c r="CC45" s="660"/>
      <c r="CD45" s="660"/>
      <c r="CE45" s="660"/>
      <c r="CF45" s="660"/>
      <c r="CG45" s="660"/>
      <c r="CH45" s="660"/>
      <c r="CI45" s="660"/>
      <c r="CJ45" s="660"/>
      <c r="CK45" s="660"/>
      <c r="CL45" s="660"/>
      <c r="CM45" s="661"/>
      <c r="CN45" s="633">
        <f t="shared" si="1"/>
        <v>128361.06518574558</v>
      </c>
      <c r="CO45" s="660"/>
      <c r="CP45" s="660"/>
      <c r="CQ45" s="660"/>
      <c r="CR45" s="660"/>
      <c r="CS45" s="660"/>
      <c r="CT45" s="660"/>
      <c r="CU45" s="660"/>
      <c r="CV45" s="660"/>
      <c r="CW45" s="660"/>
      <c r="CX45" s="660"/>
      <c r="CY45" s="660"/>
      <c r="CZ45" s="660"/>
      <c r="DA45" s="660"/>
      <c r="DB45" s="661"/>
      <c r="DC45" s="633">
        <f>Мероприятия!U25</f>
        <v>128361.06518574558</v>
      </c>
      <c r="DD45" s="634"/>
      <c r="DE45" s="634"/>
      <c r="DF45" s="634"/>
      <c r="DG45" s="634"/>
      <c r="DH45" s="634"/>
      <c r="DI45" s="634"/>
      <c r="DJ45" s="634"/>
      <c r="DK45" s="635"/>
      <c r="DL45" s="633">
        <f>Мероприятия!Y25</f>
        <v>0</v>
      </c>
      <c r="DM45" s="634"/>
      <c r="DN45" s="634"/>
      <c r="DO45" s="634"/>
      <c r="DP45" s="634"/>
      <c r="DQ45" s="634"/>
      <c r="DR45" s="634"/>
      <c r="DS45" s="634"/>
      <c r="DT45" s="634"/>
      <c r="DU45" s="634"/>
      <c r="DV45" s="635"/>
      <c r="DW45" s="633">
        <f>Мероприятия!AC25</f>
        <v>0</v>
      </c>
      <c r="DX45" s="634"/>
      <c r="DY45" s="634"/>
      <c r="DZ45" s="634"/>
      <c r="EA45" s="634"/>
      <c r="EB45" s="634"/>
      <c r="EC45" s="634"/>
      <c r="ED45" s="634"/>
      <c r="EE45" s="634"/>
      <c r="EF45" s="634"/>
      <c r="EG45" s="635"/>
      <c r="EH45" s="621"/>
      <c r="EI45" s="622"/>
      <c r="EJ45" s="622"/>
      <c r="EK45" s="622"/>
      <c r="EL45" s="622"/>
      <c r="EM45" s="622"/>
      <c r="EN45" s="622"/>
      <c r="EO45" s="622"/>
      <c r="EP45" s="622"/>
      <c r="EQ45" s="622"/>
      <c r="ER45" s="622"/>
      <c r="ES45" s="622"/>
      <c r="ET45" s="622"/>
      <c r="EU45" s="622"/>
      <c r="EV45" s="622"/>
      <c r="EW45" s="622"/>
      <c r="EX45" s="622"/>
      <c r="EY45" s="622"/>
      <c r="EZ45" s="622"/>
      <c r="FA45" s="622"/>
      <c r="FB45" s="622"/>
      <c r="FC45" s="622"/>
      <c r="FD45" s="622"/>
      <c r="FE45" s="622"/>
      <c r="FF45" s="622"/>
      <c r="FG45" s="622"/>
      <c r="FH45" s="622"/>
      <c r="FI45" s="622"/>
      <c r="FJ45" s="622"/>
      <c r="FK45" s="623"/>
      <c r="FL45" s="271">
        <f>Мероприятия!AH25</f>
        <v>128361.06518574558</v>
      </c>
    </row>
    <row r="46" spans="1:169" s="29" customFormat="1" ht="21" customHeight="1" x14ac:dyDescent="0.2">
      <c r="A46" s="611"/>
      <c r="B46" s="612"/>
      <c r="C46" s="612"/>
      <c r="D46" s="612"/>
      <c r="E46" s="612"/>
      <c r="F46" s="612"/>
      <c r="G46" s="613"/>
      <c r="H46" s="41"/>
      <c r="I46" s="515" t="str">
        <f>Мероприятия!D6</f>
        <v xml:space="preserve">Реконструкция тепловых сетей в п. Харута </v>
      </c>
      <c r="J46" s="515"/>
      <c r="K46" s="515"/>
      <c r="L46" s="515"/>
      <c r="M46" s="515"/>
      <c r="N46" s="515"/>
      <c r="O46" s="515"/>
      <c r="P46" s="515"/>
      <c r="Q46" s="515"/>
      <c r="R46" s="515"/>
      <c r="S46" s="515"/>
      <c r="T46" s="515"/>
      <c r="U46" s="515"/>
      <c r="V46" s="515"/>
      <c r="W46" s="515"/>
      <c r="X46" s="515"/>
      <c r="Y46" s="515"/>
      <c r="Z46" s="515"/>
      <c r="AA46" s="515"/>
      <c r="AB46" s="515"/>
      <c r="AC46" s="515"/>
      <c r="AD46" s="515"/>
      <c r="AE46" s="515"/>
      <c r="AF46" s="515"/>
      <c r="AG46" s="515"/>
      <c r="AH46" s="515"/>
      <c r="AI46" s="515"/>
      <c r="AJ46" s="515"/>
      <c r="AK46" s="515"/>
      <c r="AL46" s="515"/>
      <c r="AM46" s="515"/>
      <c r="AN46" s="515"/>
      <c r="AO46" s="515"/>
      <c r="AP46" s="515"/>
      <c r="AQ46" s="515"/>
      <c r="AR46" s="515"/>
      <c r="AS46" s="515"/>
      <c r="AT46" s="515"/>
      <c r="AU46" s="515"/>
      <c r="AV46" s="515"/>
      <c r="AW46" s="515"/>
      <c r="AX46" s="515"/>
      <c r="AY46" s="516"/>
      <c r="AZ46" s="517"/>
      <c r="BA46" s="518"/>
      <c r="BB46" s="518"/>
      <c r="BC46" s="518"/>
      <c r="BD46" s="518"/>
      <c r="BE46" s="518"/>
      <c r="BF46" s="518"/>
      <c r="BG46" s="518"/>
      <c r="BH46" s="518"/>
      <c r="BI46" s="518"/>
      <c r="BJ46" s="518"/>
      <c r="BK46" s="518"/>
      <c r="BL46" s="518"/>
      <c r="BM46" s="518"/>
      <c r="BN46" s="518"/>
      <c r="BO46" s="518"/>
      <c r="BP46" s="518"/>
      <c r="BQ46" s="518"/>
      <c r="BR46" s="518"/>
      <c r="BS46" s="519"/>
      <c r="BT46" s="517"/>
      <c r="BU46" s="518"/>
      <c r="BV46" s="518"/>
      <c r="BW46" s="518"/>
      <c r="BX46" s="518"/>
      <c r="BY46" s="518"/>
      <c r="BZ46" s="518"/>
      <c r="CA46" s="518"/>
      <c r="CB46" s="518"/>
      <c r="CC46" s="518"/>
      <c r="CD46" s="518"/>
      <c r="CE46" s="518"/>
      <c r="CF46" s="518"/>
      <c r="CG46" s="518"/>
      <c r="CH46" s="518"/>
      <c r="CI46" s="518"/>
      <c r="CJ46" s="518"/>
      <c r="CK46" s="518"/>
      <c r="CL46" s="518"/>
      <c r="CM46" s="519"/>
      <c r="CN46" s="560">
        <f>SUM(DC46:EG46)</f>
        <v>115446.95238095238</v>
      </c>
      <c r="CO46" s="518"/>
      <c r="CP46" s="518"/>
      <c r="CQ46" s="518"/>
      <c r="CR46" s="518"/>
      <c r="CS46" s="518"/>
      <c r="CT46" s="518"/>
      <c r="CU46" s="518"/>
      <c r="CV46" s="518"/>
      <c r="CW46" s="518"/>
      <c r="CX46" s="518"/>
      <c r="CY46" s="518"/>
      <c r="CZ46" s="518"/>
      <c r="DA46" s="518"/>
      <c r="DB46" s="519"/>
      <c r="DC46" s="560">
        <f>Мероприятия!U6</f>
        <v>115446.95238095238</v>
      </c>
      <c r="DD46" s="561"/>
      <c r="DE46" s="561"/>
      <c r="DF46" s="561"/>
      <c r="DG46" s="561"/>
      <c r="DH46" s="561"/>
      <c r="DI46" s="561"/>
      <c r="DJ46" s="561"/>
      <c r="DK46" s="562"/>
      <c r="DL46" s="560">
        <f>Мероприятия!Y6</f>
        <v>0</v>
      </c>
      <c r="DM46" s="561"/>
      <c r="DN46" s="561"/>
      <c r="DO46" s="561"/>
      <c r="DP46" s="561"/>
      <c r="DQ46" s="561"/>
      <c r="DR46" s="561"/>
      <c r="DS46" s="561"/>
      <c r="DT46" s="561"/>
      <c r="DU46" s="561"/>
      <c r="DV46" s="562"/>
      <c r="DW46" s="560">
        <f>Мероприятия!AC6</f>
        <v>0</v>
      </c>
      <c r="DX46" s="561"/>
      <c r="DY46" s="561"/>
      <c r="DZ46" s="561"/>
      <c r="EA46" s="561"/>
      <c r="EB46" s="561"/>
      <c r="EC46" s="561"/>
      <c r="ED46" s="561"/>
      <c r="EE46" s="561"/>
      <c r="EF46" s="561"/>
      <c r="EG46" s="562"/>
      <c r="EH46" s="620" t="str">
        <f>Мероприятия!G6</f>
        <v>1.1.1.</v>
      </c>
      <c r="EI46" s="515"/>
      <c r="EJ46" s="515"/>
      <c r="EK46" s="515"/>
      <c r="EL46" s="515"/>
      <c r="EM46" s="515"/>
      <c r="EN46" s="515"/>
      <c r="EO46" s="515"/>
      <c r="EP46" s="515"/>
      <c r="EQ46" s="515"/>
      <c r="ER46" s="515"/>
      <c r="ES46" s="515"/>
      <c r="ET46" s="515"/>
      <c r="EU46" s="515"/>
      <c r="EV46" s="515"/>
      <c r="EW46" s="515"/>
      <c r="EX46" s="515"/>
      <c r="EY46" s="515"/>
      <c r="EZ46" s="515"/>
      <c r="FA46" s="515"/>
      <c r="FB46" s="515"/>
      <c r="FC46" s="515"/>
      <c r="FD46" s="515"/>
      <c r="FE46" s="515"/>
      <c r="FF46" s="515"/>
      <c r="FG46" s="515"/>
      <c r="FH46" s="515"/>
      <c r="FI46" s="515"/>
      <c r="FJ46" s="515"/>
      <c r="FK46" s="516"/>
    </row>
    <row r="47" spans="1:169" s="29" customFormat="1" ht="27.75" hidden="1" customHeight="1" x14ac:dyDescent="0.2">
      <c r="A47" s="611"/>
      <c r="B47" s="612"/>
      <c r="C47" s="612"/>
      <c r="D47" s="612"/>
      <c r="E47" s="612"/>
      <c r="F47" s="612"/>
      <c r="G47" s="613"/>
      <c r="H47" s="41"/>
      <c r="I47" s="515" t="str">
        <f>Мероприятия!D12</f>
        <v>Проектирование и реконструкция здания котельной №1 в с. Великовисочное</v>
      </c>
      <c r="J47" s="515"/>
      <c r="K47" s="515"/>
      <c r="L47" s="515"/>
      <c r="M47" s="515"/>
      <c r="N47" s="515"/>
      <c r="O47" s="515"/>
      <c r="P47" s="515"/>
      <c r="Q47" s="515"/>
      <c r="R47" s="515"/>
      <c r="S47" s="515"/>
      <c r="T47" s="515"/>
      <c r="U47" s="515"/>
      <c r="V47" s="515"/>
      <c r="W47" s="515"/>
      <c r="X47" s="515"/>
      <c r="Y47" s="515"/>
      <c r="Z47" s="515"/>
      <c r="AA47" s="515"/>
      <c r="AB47" s="515"/>
      <c r="AC47" s="515"/>
      <c r="AD47" s="515"/>
      <c r="AE47" s="515"/>
      <c r="AF47" s="515"/>
      <c r="AG47" s="515"/>
      <c r="AH47" s="515"/>
      <c r="AI47" s="515"/>
      <c r="AJ47" s="515"/>
      <c r="AK47" s="515"/>
      <c r="AL47" s="515"/>
      <c r="AM47" s="515"/>
      <c r="AN47" s="515"/>
      <c r="AO47" s="515"/>
      <c r="AP47" s="515"/>
      <c r="AQ47" s="515"/>
      <c r="AR47" s="515"/>
      <c r="AS47" s="515"/>
      <c r="AT47" s="515"/>
      <c r="AU47" s="515"/>
      <c r="AV47" s="515"/>
      <c r="AW47" s="515"/>
      <c r="AX47" s="515"/>
      <c r="AY47" s="516"/>
      <c r="AZ47" s="517"/>
      <c r="BA47" s="518"/>
      <c r="BB47" s="518"/>
      <c r="BC47" s="518"/>
      <c r="BD47" s="518"/>
      <c r="BE47" s="518"/>
      <c r="BF47" s="518"/>
      <c r="BG47" s="518"/>
      <c r="BH47" s="518"/>
      <c r="BI47" s="518"/>
      <c r="BJ47" s="518"/>
      <c r="BK47" s="518"/>
      <c r="BL47" s="518"/>
      <c r="BM47" s="518"/>
      <c r="BN47" s="518"/>
      <c r="BO47" s="518"/>
      <c r="BP47" s="518"/>
      <c r="BQ47" s="518"/>
      <c r="BR47" s="518"/>
      <c r="BS47" s="519"/>
      <c r="BT47" s="517"/>
      <c r="BU47" s="518"/>
      <c r="BV47" s="518"/>
      <c r="BW47" s="518"/>
      <c r="BX47" s="518"/>
      <c r="BY47" s="518"/>
      <c r="BZ47" s="518"/>
      <c r="CA47" s="518"/>
      <c r="CB47" s="518"/>
      <c r="CC47" s="518"/>
      <c r="CD47" s="518"/>
      <c r="CE47" s="518"/>
      <c r="CF47" s="518"/>
      <c r="CG47" s="518"/>
      <c r="CH47" s="518"/>
      <c r="CI47" s="518"/>
      <c r="CJ47" s="518"/>
      <c r="CK47" s="518"/>
      <c r="CL47" s="518"/>
      <c r="CM47" s="519"/>
      <c r="CN47" s="560">
        <f t="shared" ref="CN47" si="2">SUM(DC47:EG47)</f>
        <v>0</v>
      </c>
      <c r="CO47" s="518"/>
      <c r="CP47" s="518"/>
      <c r="CQ47" s="518"/>
      <c r="CR47" s="518"/>
      <c r="CS47" s="518"/>
      <c r="CT47" s="518"/>
      <c r="CU47" s="518"/>
      <c r="CV47" s="518"/>
      <c r="CW47" s="518"/>
      <c r="CX47" s="518"/>
      <c r="CY47" s="518"/>
      <c r="CZ47" s="518"/>
      <c r="DA47" s="518"/>
      <c r="DB47" s="519"/>
      <c r="DC47" s="560">
        <f>Мероприятия!U13</f>
        <v>0</v>
      </c>
      <c r="DD47" s="561"/>
      <c r="DE47" s="561"/>
      <c r="DF47" s="561"/>
      <c r="DG47" s="561"/>
      <c r="DH47" s="561"/>
      <c r="DI47" s="561"/>
      <c r="DJ47" s="561"/>
      <c r="DK47" s="562"/>
      <c r="DL47" s="560">
        <f>Мероприятия!Y15</f>
        <v>0</v>
      </c>
      <c r="DM47" s="561"/>
      <c r="DN47" s="561"/>
      <c r="DO47" s="561"/>
      <c r="DP47" s="561"/>
      <c r="DQ47" s="561"/>
      <c r="DR47" s="561"/>
      <c r="DS47" s="561"/>
      <c r="DT47" s="561"/>
      <c r="DU47" s="561"/>
      <c r="DV47" s="562"/>
      <c r="DW47" s="560">
        <f>Мероприятия!AC15</f>
        <v>0</v>
      </c>
      <c r="DX47" s="561"/>
      <c r="DY47" s="561"/>
      <c r="DZ47" s="561"/>
      <c r="EA47" s="561"/>
      <c r="EB47" s="561"/>
      <c r="EC47" s="561"/>
      <c r="ED47" s="561"/>
      <c r="EE47" s="561"/>
      <c r="EF47" s="561"/>
      <c r="EG47" s="562"/>
      <c r="EH47" s="614" t="s">
        <v>343</v>
      </c>
      <c r="EI47" s="515"/>
      <c r="EJ47" s="515"/>
      <c r="EK47" s="515"/>
      <c r="EL47" s="515"/>
      <c r="EM47" s="515"/>
      <c r="EN47" s="515"/>
      <c r="EO47" s="515"/>
      <c r="EP47" s="515"/>
      <c r="EQ47" s="515"/>
      <c r="ER47" s="515"/>
      <c r="ES47" s="515"/>
      <c r="ET47" s="515"/>
      <c r="EU47" s="515"/>
      <c r="EV47" s="515"/>
      <c r="EW47" s="515"/>
      <c r="EX47" s="515"/>
      <c r="EY47" s="515"/>
      <c r="EZ47" s="515"/>
      <c r="FA47" s="515"/>
      <c r="FB47" s="515"/>
      <c r="FC47" s="515"/>
      <c r="FD47" s="515"/>
      <c r="FE47" s="515"/>
      <c r="FF47" s="515"/>
      <c r="FG47" s="515"/>
      <c r="FH47" s="515"/>
      <c r="FI47" s="515"/>
      <c r="FJ47" s="515"/>
      <c r="FK47" s="516"/>
    </row>
    <row r="48" spans="1:169" s="29" customFormat="1" ht="27.75" customHeight="1" x14ac:dyDescent="0.2">
      <c r="A48" s="611"/>
      <c r="B48" s="612"/>
      <c r="C48" s="612"/>
      <c r="D48" s="612"/>
      <c r="E48" s="612"/>
      <c r="F48" s="612"/>
      <c r="G48" s="613"/>
      <c r="H48" s="41"/>
      <c r="I48" s="515" t="str">
        <f>Мероприятия!D14</f>
        <v>Проектирование и реконструкция здания котельной №3 в с. Великовисочное</v>
      </c>
      <c r="J48" s="515"/>
      <c r="K48" s="515"/>
      <c r="L48" s="515"/>
      <c r="M48" s="515"/>
      <c r="N48" s="515"/>
      <c r="O48" s="515"/>
      <c r="P48" s="515"/>
      <c r="Q48" s="515"/>
      <c r="R48" s="515"/>
      <c r="S48" s="515"/>
      <c r="T48" s="515"/>
      <c r="U48" s="515"/>
      <c r="V48" s="515"/>
      <c r="W48" s="515"/>
      <c r="X48" s="515"/>
      <c r="Y48" s="515"/>
      <c r="Z48" s="515"/>
      <c r="AA48" s="515"/>
      <c r="AB48" s="515"/>
      <c r="AC48" s="515"/>
      <c r="AD48" s="515"/>
      <c r="AE48" s="515"/>
      <c r="AF48" s="515"/>
      <c r="AG48" s="515"/>
      <c r="AH48" s="515"/>
      <c r="AI48" s="515"/>
      <c r="AJ48" s="515"/>
      <c r="AK48" s="515"/>
      <c r="AL48" s="515"/>
      <c r="AM48" s="515"/>
      <c r="AN48" s="515"/>
      <c r="AO48" s="515"/>
      <c r="AP48" s="515"/>
      <c r="AQ48" s="515"/>
      <c r="AR48" s="515"/>
      <c r="AS48" s="515"/>
      <c r="AT48" s="515"/>
      <c r="AU48" s="515"/>
      <c r="AV48" s="515"/>
      <c r="AW48" s="515"/>
      <c r="AX48" s="515"/>
      <c r="AY48" s="516"/>
      <c r="AZ48" s="517"/>
      <c r="BA48" s="518"/>
      <c r="BB48" s="518"/>
      <c r="BC48" s="518"/>
      <c r="BD48" s="518"/>
      <c r="BE48" s="518"/>
      <c r="BF48" s="518"/>
      <c r="BG48" s="518"/>
      <c r="BH48" s="518"/>
      <c r="BI48" s="518"/>
      <c r="BJ48" s="518"/>
      <c r="BK48" s="518"/>
      <c r="BL48" s="518"/>
      <c r="BM48" s="518"/>
      <c r="BN48" s="518"/>
      <c r="BO48" s="518"/>
      <c r="BP48" s="518"/>
      <c r="BQ48" s="518"/>
      <c r="BR48" s="518"/>
      <c r="BS48" s="519"/>
      <c r="BT48" s="517"/>
      <c r="BU48" s="518"/>
      <c r="BV48" s="518"/>
      <c r="BW48" s="518"/>
      <c r="BX48" s="518"/>
      <c r="BY48" s="518"/>
      <c r="BZ48" s="518"/>
      <c r="CA48" s="518"/>
      <c r="CB48" s="518"/>
      <c r="CC48" s="518"/>
      <c r="CD48" s="518"/>
      <c r="CE48" s="518"/>
      <c r="CF48" s="518"/>
      <c r="CG48" s="518"/>
      <c r="CH48" s="518"/>
      <c r="CI48" s="518"/>
      <c r="CJ48" s="518"/>
      <c r="CK48" s="518"/>
      <c r="CL48" s="518"/>
      <c r="CM48" s="519"/>
      <c r="CN48" s="560">
        <f t="shared" ref="CN48" si="3">SUM(DC48:EG48)</f>
        <v>12914.112804793196</v>
      </c>
      <c r="CO48" s="518"/>
      <c r="CP48" s="518"/>
      <c r="CQ48" s="518"/>
      <c r="CR48" s="518"/>
      <c r="CS48" s="518"/>
      <c r="CT48" s="518"/>
      <c r="CU48" s="518"/>
      <c r="CV48" s="518"/>
      <c r="CW48" s="518"/>
      <c r="CX48" s="518"/>
      <c r="CY48" s="518"/>
      <c r="CZ48" s="518"/>
      <c r="DA48" s="518"/>
      <c r="DB48" s="519"/>
      <c r="DC48" s="560">
        <f>Мероприятия!U15</f>
        <v>12914.112804793196</v>
      </c>
      <c r="DD48" s="561"/>
      <c r="DE48" s="561"/>
      <c r="DF48" s="561"/>
      <c r="DG48" s="561"/>
      <c r="DH48" s="561"/>
      <c r="DI48" s="561"/>
      <c r="DJ48" s="561"/>
      <c r="DK48" s="562"/>
      <c r="DL48" s="560">
        <f>Мероприятия!Y15</f>
        <v>0</v>
      </c>
      <c r="DM48" s="561"/>
      <c r="DN48" s="561"/>
      <c r="DO48" s="561"/>
      <c r="DP48" s="561"/>
      <c r="DQ48" s="561"/>
      <c r="DR48" s="561"/>
      <c r="DS48" s="561"/>
      <c r="DT48" s="561"/>
      <c r="DU48" s="561"/>
      <c r="DV48" s="562"/>
      <c r="DW48" s="560">
        <f>Мероприятия!AC15</f>
        <v>0</v>
      </c>
      <c r="DX48" s="561"/>
      <c r="DY48" s="561"/>
      <c r="DZ48" s="561"/>
      <c r="EA48" s="561"/>
      <c r="EB48" s="561"/>
      <c r="EC48" s="561"/>
      <c r="ED48" s="561"/>
      <c r="EE48" s="561"/>
      <c r="EF48" s="561"/>
      <c r="EG48" s="562"/>
      <c r="EH48" s="614" t="s">
        <v>344</v>
      </c>
      <c r="EI48" s="515"/>
      <c r="EJ48" s="515"/>
      <c r="EK48" s="515"/>
      <c r="EL48" s="515"/>
      <c r="EM48" s="515"/>
      <c r="EN48" s="515"/>
      <c r="EO48" s="515"/>
      <c r="EP48" s="515"/>
      <c r="EQ48" s="515"/>
      <c r="ER48" s="515"/>
      <c r="ES48" s="515"/>
      <c r="ET48" s="515"/>
      <c r="EU48" s="515"/>
      <c r="EV48" s="515"/>
      <c r="EW48" s="515"/>
      <c r="EX48" s="515"/>
      <c r="EY48" s="515"/>
      <c r="EZ48" s="515"/>
      <c r="FA48" s="515"/>
      <c r="FB48" s="515"/>
      <c r="FC48" s="515"/>
      <c r="FD48" s="515"/>
      <c r="FE48" s="515"/>
      <c r="FF48" s="515"/>
      <c r="FG48" s="515"/>
      <c r="FH48" s="515"/>
      <c r="FI48" s="515"/>
      <c r="FJ48" s="515"/>
      <c r="FK48" s="516"/>
    </row>
    <row r="49" spans="1:167" s="29" customFormat="1" ht="13.5" customHeight="1" x14ac:dyDescent="0.2">
      <c r="A49" s="611" t="s">
        <v>35</v>
      </c>
      <c r="B49" s="612"/>
      <c r="C49" s="612"/>
      <c r="D49" s="612"/>
      <c r="E49" s="612"/>
      <c r="F49" s="612"/>
      <c r="G49" s="613"/>
      <c r="H49" s="41"/>
      <c r="I49" s="515" t="s">
        <v>200</v>
      </c>
      <c r="J49" s="515"/>
      <c r="K49" s="515"/>
      <c r="L49" s="515"/>
      <c r="M49" s="515"/>
      <c r="N49" s="515"/>
      <c r="O49" s="515"/>
      <c r="P49" s="515"/>
      <c r="Q49" s="515"/>
      <c r="R49" s="515"/>
      <c r="S49" s="515"/>
      <c r="T49" s="515"/>
      <c r="U49" s="515"/>
      <c r="V49" s="515"/>
      <c r="W49" s="515"/>
      <c r="X49" s="515"/>
      <c r="Y49" s="515"/>
      <c r="Z49" s="515"/>
      <c r="AA49" s="515"/>
      <c r="AB49" s="515"/>
      <c r="AC49" s="515"/>
      <c r="AD49" s="515"/>
      <c r="AE49" s="515"/>
      <c r="AF49" s="515"/>
      <c r="AG49" s="515"/>
      <c r="AH49" s="515"/>
      <c r="AI49" s="515"/>
      <c r="AJ49" s="515"/>
      <c r="AK49" s="515"/>
      <c r="AL49" s="515"/>
      <c r="AM49" s="515"/>
      <c r="AN49" s="515"/>
      <c r="AO49" s="515"/>
      <c r="AP49" s="515"/>
      <c r="AQ49" s="515"/>
      <c r="AR49" s="515"/>
      <c r="AS49" s="515"/>
      <c r="AT49" s="515"/>
      <c r="AU49" s="515"/>
      <c r="AV49" s="515"/>
      <c r="AW49" s="515"/>
      <c r="AX49" s="515"/>
      <c r="AY49" s="516"/>
      <c r="AZ49" s="517"/>
      <c r="BA49" s="518"/>
      <c r="BB49" s="518"/>
      <c r="BC49" s="518"/>
      <c r="BD49" s="518"/>
      <c r="BE49" s="518"/>
      <c r="BF49" s="518"/>
      <c r="BG49" s="518"/>
      <c r="BH49" s="518"/>
      <c r="BI49" s="518"/>
      <c r="BJ49" s="518"/>
      <c r="BK49" s="518"/>
      <c r="BL49" s="518"/>
      <c r="BM49" s="518"/>
      <c r="BN49" s="518"/>
      <c r="BO49" s="518"/>
      <c r="BP49" s="518"/>
      <c r="BQ49" s="518"/>
      <c r="BR49" s="518"/>
      <c r="BS49" s="519"/>
      <c r="BT49" s="517"/>
      <c r="BU49" s="518"/>
      <c r="BV49" s="518"/>
      <c r="BW49" s="518"/>
      <c r="BX49" s="518"/>
      <c r="BY49" s="518"/>
      <c r="BZ49" s="518"/>
      <c r="CA49" s="518"/>
      <c r="CB49" s="518"/>
      <c r="CC49" s="518"/>
      <c r="CD49" s="518"/>
      <c r="CE49" s="518"/>
      <c r="CF49" s="518"/>
      <c r="CG49" s="518"/>
      <c r="CH49" s="518"/>
      <c r="CI49" s="518"/>
      <c r="CJ49" s="518"/>
      <c r="CK49" s="518"/>
      <c r="CL49" s="518"/>
      <c r="CM49" s="519"/>
      <c r="CN49" s="560">
        <v>0</v>
      </c>
      <c r="CO49" s="518"/>
      <c r="CP49" s="518"/>
      <c r="CQ49" s="518"/>
      <c r="CR49" s="518"/>
      <c r="CS49" s="518"/>
      <c r="CT49" s="518"/>
      <c r="CU49" s="518"/>
      <c r="CV49" s="518"/>
      <c r="CW49" s="518"/>
      <c r="CX49" s="518"/>
      <c r="CY49" s="518"/>
      <c r="CZ49" s="518"/>
      <c r="DA49" s="518"/>
      <c r="DB49" s="519"/>
      <c r="DC49" s="560">
        <v>0</v>
      </c>
      <c r="DD49" s="561"/>
      <c r="DE49" s="561"/>
      <c r="DF49" s="561"/>
      <c r="DG49" s="561"/>
      <c r="DH49" s="561"/>
      <c r="DI49" s="561"/>
      <c r="DJ49" s="561"/>
      <c r="DK49" s="562"/>
      <c r="DL49" s="560">
        <v>0</v>
      </c>
      <c r="DM49" s="561"/>
      <c r="DN49" s="561"/>
      <c r="DO49" s="561"/>
      <c r="DP49" s="561"/>
      <c r="DQ49" s="561"/>
      <c r="DR49" s="561"/>
      <c r="DS49" s="561"/>
      <c r="DT49" s="561"/>
      <c r="DU49" s="561"/>
      <c r="DV49" s="562"/>
      <c r="DW49" s="560">
        <v>0</v>
      </c>
      <c r="DX49" s="561"/>
      <c r="DY49" s="561"/>
      <c r="DZ49" s="561"/>
      <c r="EA49" s="561"/>
      <c r="EB49" s="561"/>
      <c r="EC49" s="561"/>
      <c r="ED49" s="561"/>
      <c r="EE49" s="561"/>
      <c r="EF49" s="561"/>
      <c r="EG49" s="562"/>
      <c r="EH49" s="624"/>
      <c r="EI49" s="625"/>
      <c r="EJ49" s="625"/>
      <c r="EK49" s="625"/>
      <c r="EL49" s="625"/>
      <c r="EM49" s="625"/>
      <c r="EN49" s="625"/>
      <c r="EO49" s="625"/>
      <c r="EP49" s="625"/>
      <c r="EQ49" s="625"/>
      <c r="ER49" s="625"/>
      <c r="ES49" s="625"/>
      <c r="ET49" s="625"/>
      <c r="EU49" s="625"/>
      <c r="EV49" s="625"/>
      <c r="EW49" s="625"/>
      <c r="EX49" s="625"/>
      <c r="EY49" s="625"/>
      <c r="EZ49" s="625"/>
      <c r="FA49" s="625"/>
      <c r="FB49" s="625"/>
      <c r="FC49" s="625"/>
      <c r="FD49" s="625"/>
      <c r="FE49" s="625"/>
      <c r="FF49" s="625"/>
      <c r="FG49" s="625"/>
      <c r="FH49" s="625"/>
      <c r="FI49" s="625"/>
      <c r="FJ49" s="625"/>
      <c r="FK49" s="626"/>
    </row>
    <row r="50" spans="1:167" s="29" customFormat="1" ht="12" customHeight="1" x14ac:dyDescent="0.2">
      <c r="B50" s="35"/>
      <c r="C50" s="35"/>
      <c r="D50" s="35"/>
      <c r="E50" s="35"/>
      <c r="G50" s="36"/>
      <c r="H50" s="36"/>
      <c r="I50" s="36"/>
      <c r="J50" s="36"/>
      <c r="K50" s="36"/>
      <c r="L50" s="36"/>
      <c r="M50" s="36"/>
      <c r="N50" s="36"/>
      <c r="O50" s="36"/>
      <c r="P50" s="36"/>
      <c r="Q50" s="36"/>
      <c r="R50" s="36"/>
      <c r="S50" s="36"/>
      <c r="T50" s="36"/>
      <c r="U50" s="36"/>
      <c r="V50" s="36"/>
      <c r="W50" s="36"/>
      <c r="X50" s="36"/>
      <c r="Y50" s="36"/>
      <c r="Z50" s="36"/>
      <c r="AA50" s="36"/>
      <c r="AB50" s="36"/>
      <c r="AC50" s="36"/>
      <c r="AD50" s="36"/>
      <c r="AE50" s="36"/>
      <c r="AF50" s="36"/>
      <c r="AG50" s="36"/>
      <c r="AH50" s="36"/>
      <c r="AI50" s="36"/>
      <c r="AJ50" s="36"/>
      <c r="AK50" s="36"/>
      <c r="AL50" s="36"/>
      <c r="AM50" s="36"/>
      <c r="AN50" s="36"/>
      <c r="AO50" s="36"/>
      <c r="AP50" s="36"/>
      <c r="AQ50" s="36"/>
      <c r="AR50" s="36"/>
      <c r="AS50" s="36"/>
      <c r="AT50" s="36"/>
      <c r="AU50" s="36"/>
      <c r="AV50" s="36"/>
      <c r="AW50" s="36"/>
      <c r="AX50" s="36"/>
      <c r="AY50" s="36"/>
      <c r="AZ50" s="36"/>
      <c r="BA50" s="36"/>
      <c r="BB50" s="36"/>
      <c r="BC50" s="36"/>
      <c r="BD50" s="36"/>
      <c r="BE50" s="36"/>
      <c r="BF50" s="36"/>
      <c r="BG50" s="36"/>
      <c r="BH50" s="36"/>
      <c r="BI50" s="36"/>
      <c r="BJ50" s="36"/>
      <c r="BK50" s="36"/>
      <c r="BL50" s="36"/>
      <c r="BM50" s="36"/>
      <c r="BN50" s="36"/>
      <c r="BO50" s="36"/>
      <c r="BP50" s="36"/>
      <c r="BQ50" s="36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82"/>
      <c r="DD50" s="82"/>
      <c r="DE50" s="82"/>
      <c r="DF50" s="82"/>
      <c r="DG50" s="82"/>
      <c r="DH50" s="82"/>
      <c r="DI50" s="82"/>
      <c r="DJ50" s="82"/>
      <c r="DK50" s="82"/>
      <c r="DL50" s="82"/>
      <c r="DM50" s="82"/>
      <c r="DN50" s="82"/>
      <c r="DO50" s="82"/>
      <c r="DP50" s="82"/>
      <c r="DQ50" s="82"/>
      <c r="DR50" s="82"/>
      <c r="DS50" s="83"/>
      <c r="DT50" s="83"/>
      <c r="DU50" s="83"/>
      <c r="DV50" s="83"/>
      <c r="DW50" s="83"/>
      <c r="DX50" s="83"/>
      <c r="DY50" s="83"/>
      <c r="DZ50" s="83"/>
      <c r="EA50" s="83"/>
      <c r="EB50" s="83"/>
      <c r="EC50" s="83"/>
      <c r="ED50" s="83"/>
      <c r="EE50" s="83"/>
      <c r="EF50" s="83"/>
      <c r="EG50" s="83"/>
    </row>
    <row r="51" spans="1:167" s="15" customFormat="1" ht="15.75" customHeight="1" x14ac:dyDescent="0.25">
      <c r="E51" s="378" t="s">
        <v>19</v>
      </c>
      <c r="F51" s="378"/>
      <c r="G51" s="378"/>
      <c r="H51" s="378"/>
      <c r="I51" s="378"/>
      <c r="J51" s="378"/>
      <c r="K51" s="378"/>
      <c r="L51" s="378"/>
      <c r="M51" s="378"/>
      <c r="N51" s="378"/>
      <c r="O51" s="378"/>
      <c r="P51" s="378"/>
      <c r="Q51" s="378"/>
      <c r="R51" s="378"/>
      <c r="S51" s="378"/>
      <c r="T51" s="378"/>
      <c r="U51" s="378"/>
      <c r="V51" s="378"/>
      <c r="W51" s="378"/>
      <c r="X51" s="378"/>
      <c r="Y51" s="378"/>
      <c r="Z51" s="378"/>
      <c r="AA51" s="378"/>
      <c r="AB51" s="378"/>
      <c r="AC51" s="378"/>
      <c r="AD51" s="378"/>
      <c r="AE51" s="378"/>
      <c r="AF51" s="378"/>
      <c r="AG51" s="378"/>
      <c r="AH51" s="378"/>
      <c r="AI51" s="378"/>
      <c r="AJ51" s="378"/>
      <c r="AK51" s="378"/>
      <c r="AL51" s="378"/>
      <c r="AM51" s="378"/>
      <c r="AN51" s="378"/>
      <c r="AO51" s="378"/>
      <c r="AP51" s="378"/>
      <c r="AQ51" s="378"/>
      <c r="AR51" s="378"/>
      <c r="AS51" s="378"/>
      <c r="AT51" s="378"/>
      <c r="AU51" s="378"/>
      <c r="AV51" s="378"/>
      <c r="AW51" s="378"/>
      <c r="AX51" s="378"/>
      <c r="AY51" s="378"/>
      <c r="AZ51" s="378"/>
      <c r="BA51" s="378"/>
      <c r="BB51" s="378"/>
      <c r="BC51" s="378"/>
      <c r="BD51" s="563" t="str">
        <f>стр.1!AZ30</f>
        <v>Калашников С.Л.</v>
      </c>
      <c r="BE51" s="563"/>
      <c r="BF51" s="563"/>
      <c r="BG51" s="563"/>
      <c r="BH51" s="563"/>
      <c r="BI51" s="563"/>
      <c r="BJ51" s="563"/>
      <c r="BK51" s="563"/>
      <c r="BL51" s="563"/>
      <c r="BM51" s="563"/>
      <c r="BN51" s="563"/>
      <c r="BO51" s="563"/>
      <c r="BP51" s="563"/>
      <c r="BQ51" s="563"/>
      <c r="BR51" s="563"/>
      <c r="BS51" s="563"/>
      <c r="BT51" s="563"/>
      <c r="BU51" s="563"/>
      <c r="BV51" s="563"/>
      <c r="BW51" s="563"/>
      <c r="BX51" s="563"/>
      <c r="BY51" s="563"/>
      <c r="BZ51" s="563"/>
      <c r="CA51" s="563"/>
      <c r="CB51" s="563"/>
      <c r="CC51" s="563"/>
      <c r="CD51" s="563"/>
      <c r="CE51" s="563"/>
      <c r="CF51" s="563"/>
      <c r="CG51" s="563"/>
      <c r="CH51" s="563"/>
      <c r="CI51" s="563"/>
      <c r="CJ51" s="563"/>
      <c r="CK51" s="563"/>
      <c r="CL51" s="563"/>
      <c r="CM51" s="563"/>
      <c r="CN51" s="563"/>
      <c r="CO51" s="563"/>
      <c r="CP51" s="563"/>
      <c r="CQ51" s="563"/>
      <c r="CR51" s="563"/>
      <c r="CS51" s="563"/>
      <c r="CT51" s="563"/>
      <c r="CU51" s="563"/>
      <c r="CV51" s="563"/>
      <c r="CW51" s="563"/>
      <c r="CX51" s="563"/>
      <c r="CY51" s="563"/>
      <c r="CZ51" s="563"/>
      <c r="DA51" s="563"/>
      <c r="DB51" s="563"/>
      <c r="DC51" s="563"/>
      <c r="DD51" s="563"/>
      <c r="DE51" s="563"/>
      <c r="DF51" s="563"/>
      <c r="DG51" s="563"/>
      <c r="DH51" s="563"/>
      <c r="DI51" s="563"/>
      <c r="DJ51" s="563"/>
      <c r="DK51" s="563"/>
      <c r="DL51" s="563"/>
      <c r="DM51" s="563"/>
      <c r="DN51" s="563"/>
      <c r="DO51" s="563"/>
      <c r="DP51" s="563"/>
      <c r="DQ51" s="563"/>
      <c r="DR51" s="563"/>
      <c r="DS51" s="563"/>
      <c r="DT51" s="563"/>
      <c r="DU51" s="563"/>
      <c r="DV51" s="563"/>
      <c r="DW51" s="563"/>
      <c r="DX51" s="563"/>
      <c r="DY51" s="563"/>
      <c r="DZ51" s="563"/>
      <c r="EA51" s="563"/>
      <c r="EB51" s="563"/>
      <c r="EC51" s="563"/>
      <c r="ED51" s="563"/>
      <c r="EE51" s="563"/>
      <c r="EF51" s="563"/>
      <c r="EG51" s="563"/>
      <c r="EH51" s="563"/>
      <c r="EI51" s="563"/>
      <c r="EJ51" s="563"/>
      <c r="EK51" s="563"/>
      <c r="EL51" s="563"/>
      <c r="EM51" s="563"/>
      <c r="EN51" s="563"/>
      <c r="EO51" s="563"/>
      <c r="EP51" s="563"/>
      <c r="EQ51" s="563"/>
      <c r="ER51" s="563"/>
      <c r="ES51" s="563"/>
      <c r="ET51" s="563"/>
      <c r="EU51" s="563"/>
      <c r="EV51" s="563"/>
      <c r="EW51" s="563"/>
      <c r="EX51" s="563"/>
      <c r="EY51" s="563"/>
      <c r="EZ51" s="563"/>
      <c r="FA51" s="563"/>
      <c r="FB51" s="563"/>
      <c r="FC51" s="563"/>
      <c r="FD51" s="563"/>
      <c r="FE51" s="563"/>
      <c r="FF51" s="563"/>
      <c r="FG51" s="563"/>
      <c r="FH51" s="563"/>
      <c r="FI51" s="563"/>
      <c r="FJ51" s="563"/>
      <c r="FK51" s="563"/>
    </row>
    <row r="52" spans="1:167" ht="15.75" customHeight="1" x14ac:dyDescent="0.25">
      <c r="E52" s="14" t="s">
        <v>20</v>
      </c>
    </row>
    <row r="55" spans="1:167" s="29" customFormat="1" ht="36" customHeight="1" x14ac:dyDescent="0.2">
      <c r="A55" s="611"/>
      <c r="B55" s="612"/>
      <c r="C55" s="612"/>
      <c r="D55" s="612"/>
      <c r="E55" s="612"/>
      <c r="F55" s="612"/>
      <c r="G55" s="613"/>
      <c r="H55" s="41"/>
      <c r="I55" s="515" t="s">
        <v>290</v>
      </c>
      <c r="J55" s="515"/>
      <c r="K55" s="515"/>
      <c r="L55" s="515"/>
      <c r="M55" s="515"/>
      <c r="N55" s="515"/>
      <c r="O55" s="515"/>
      <c r="P55" s="515"/>
      <c r="Q55" s="515"/>
      <c r="R55" s="515"/>
      <c r="S55" s="515"/>
      <c r="T55" s="515"/>
      <c r="U55" s="515"/>
      <c r="V55" s="515"/>
      <c r="W55" s="515"/>
      <c r="X55" s="515"/>
      <c r="Y55" s="515"/>
      <c r="Z55" s="515"/>
      <c r="AA55" s="515"/>
      <c r="AB55" s="515"/>
      <c r="AC55" s="515"/>
      <c r="AD55" s="515"/>
      <c r="AE55" s="515"/>
      <c r="AF55" s="515"/>
      <c r="AG55" s="515"/>
      <c r="AH55" s="515"/>
      <c r="AI55" s="515"/>
      <c r="AJ55" s="515"/>
      <c r="AK55" s="515"/>
      <c r="AL55" s="515"/>
      <c r="AM55" s="515"/>
      <c r="AN55" s="515"/>
      <c r="AO55" s="515"/>
      <c r="AP55" s="515"/>
      <c r="AQ55" s="515"/>
      <c r="AR55" s="515"/>
      <c r="AS55" s="515"/>
      <c r="AT55" s="515"/>
      <c r="AU55" s="515"/>
      <c r="AV55" s="515"/>
      <c r="AW55" s="515"/>
      <c r="AX55" s="515"/>
      <c r="AY55" s="516"/>
      <c r="AZ55" s="517"/>
      <c r="BA55" s="518"/>
      <c r="BB55" s="518"/>
      <c r="BC55" s="518"/>
      <c r="BD55" s="518"/>
      <c r="BE55" s="518"/>
      <c r="BF55" s="518"/>
      <c r="BG55" s="518"/>
      <c r="BH55" s="518"/>
      <c r="BI55" s="518"/>
      <c r="BJ55" s="518"/>
      <c r="BK55" s="518"/>
      <c r="BL55" s="518"/>
      <c r="BM55" s="518"/>
      <c r="BN55" s="518"/>
      <c r="BO55" s="518"/>
      <c r="BP55" s="518"/>
      <c r="BQ55" s="518"/>
      <c r="BR55" s="518"/>
      <c r="BS55" s="519"/>
      <c r="BT55" s="517"/>
      <c r="BU55" s="518"/>
      <c r="BV55" s="518"/>
      <c r="BW55" s="518"/>
      <c r="BX55" s="518"/>
      <c r="BY55" s="518"/>
      <c r="BZ55" s="518"/>
      <c r="CA55" s="518"/>
      <c r="CB55" s="518"/>
      <c r="CC55" s="518"/>
      <c r="CD55" s="518"/>
      <c r="CE55" s="518"/>
      <c r="CF55" s="518"/>
      <c r="CG55" s="518"/>
      <c r="CH55" s="518"/>
      <c r="CI55" s="518"/>
      <c r="CJ55" s="518"/>
      <c r="CK55" s="518"/>
      <c r="CL55" s="518"/>
      <c r="CM55" s="519"/>
      <c r="CN55" s="615">
        <f ca="1">CN12+CN40+CN41+CN45</f>
        <v>241449.73167797731</v>
      </c>
      <c r="CO55" s="616"/>
      <c r="CP55" s="616"/>
      <c r="CQ55" s="616"/>
      <c r="CR55" s="616"/>
      <c r="CS55" s="616"/>
      <c r="CT55" s="616"/>
      <c r="CU55" s="616"/>
      <c r="CV55" s="616"/>
      <c r="CW55" s="616"/>
      <c r="CX55" s="616"/>
      <c r="CY55" s="616"/>
      <c r="CZ55" s="616"/>
      <c r="DA55" s="616"/>
      <c r="DB55" s="617"/>
      <c r="DC55" s="615">
        <f ca="1">DC12+DC40+DC41+DC45+DC49</f>
        <v>209868.92668379622</v>
      </c>
      <c r="DD55" s="618"/>
      <c r="DE55" s="618"/>
      <c r="DF55" s="618"/>
      <c r="DG55" s="618"/>
      <c r="DH55" s="618"/>
      <c r="DI55" s="618"/>
      <c r="DJ55" s="618"/>
      <c r="DK55" s="619"/>
      <c r="DL55" s="615">
        <f ca="1">DL12+DL40+DL41+DL45+DL49</f>
        <v>26397.269461021191</v>
      </c>
      <c r="DM55" s="618"/>
      <c r="DN55" s="618"/>
      <c r="DO55" s="618"/>
      <c r="DP55" s="618"/>
      <c r="DQ55" s="618"/>
      <c r="DR55" s="618"/>
      <c r="DS55" s="618"/>
      <c r="DT55" s="618"/>
      <c r="DU55" s="618"/>
      <c r="DV55" s="619"/>
      <c r="DW55" s="615">
        <f ca="1">DW12+DW40+DW41+DW45+DW49</f>
        <v>5183.5355331598803</v>
      </c>
      <c r="DX55" s="618"/>
      <c r="DY55" s="618"/>
      <c r="DZ55" s="618"/>
      <c r="EA55" s="618"/>
      <c r="EB55" s="618"/>
      <c r="EC55" s="618"/>
      <c r="ED55" s="618"/>
      <c r="EE55" s="618"/>
      <c r="EF55" s="618"/>
      <c r="EG55" s="619"/>
      <c r="EH55" s="620"/>
      <c r="EI55" s="515"/>
      <c r="EJ55" s="515"/>
      <c r="EK55" s="515"/>
      <c r="EL55" s="515"/>
      <c r="EM55" s="515"/>
      <c r="EN55" s="515"/>
      <c r="EO55" s="515"/>
      <c r="EP55" s="515"/>
      <c r="EQ55" s="515"/>
      <c r="ER55" s="515"/>
      <c r="ES55" s="515"/>
      <c r="ET55" s="515"/>
      <c r="EU55" s="515"/>
      <c r="EV55" s="515"/>
      <c r="EW55" s="515"/>
      <c r="EX55" s="515"/>
      <c r="EY55" s="515"/>
      <c r="EZ55" s="515"/>
      <c r="FA55" s="515"/>
      <c r="FB55" s="515"/>
      <c r="FC55" s="515"/>
      <c r="FD55" s="515"/>
      <c r="FE55" s="515"/>
      <c r="FF55" s="515"/>
      <c r="FG55" s="515"/>
      <c r="FH55" s="515"/>
      <c r="FI55" s="515"/>
      <c r="FJ55" s="515"/>
      <c r="FK55" s="516"/>
    </row>
    <row r="56" spans="1:167" s="29" customFormat="1" ht="36" customHeight="1" x14ac:dyDescent="0.2">
      <c r="A56" s="611"/>
      <c r="B56" s="612"/>
      <c r="C56" s="612"/>
      <c r="D56" s="612"/>
      <c r="E56" s="612"/>
      <c r="F56" s="612"/>
      <c r="G56" s="613"/>
      <c r="H56" s="41"/>
      <c r="I56" s="515" t="e">
        <f>Мероприятия!#REF!</f>
        <v>#REF!</v>
      </c>
      <c r="J56" s="515"/>
      <c r="K56" s="515"/>
      <c r="L56" s="515"/>
      <c r="M56" s="515"/>
      <c r="N56" s="515"/>
      <c r="O56" s="515"/>
      <c r="P56" s="515"/>
      <c r="Q56" s="515"/>
      <c r="R56" s="515"/>
      <c r="S56" s="515"/>
      <c r="T56" s="515"/>
      <c r="U56" s="515"/>
      <c r="V56" s="515"/>
      <c r="W56" s="515"/>
      <c r="X56" s="515"/>
      <c r="Y56" s="515"/>
      <c r="Z56" s="515"/>
      <c r="AA56" s="515"/>
      <c r="AB56" s="515"/>
      <c r="AC56" s="515"/>
      <c r="AD56" s="515"/>
      <c r="AE56" s="515"/>
      <c r="AF56" s="515"/>
      <c r="AG56" s="515"/>
      <c r="AH56" s="515"/>
      <c r="AI56" s="515"/>
      <c r="AJ56" s="515"/>
      <c r="AK56" s="515"/>
      <c r="AL56" s="515"/>
      <c r="AM56" s="515"/>
      <c r="AN56" s="515"/>
      <c r="AO56" s="515"/>
      <c r="AP56" s="515"/>
      <c r="AQ56" s="515"/>
      <c r="AR56" s="515"/>
      <c r="AS56" s="515"/>
      <c r="AT56" s="515"/>
      <c r="AU56" s="515"/>
      <c r="AV56" s="515"/>
      <c r="AW56" s="515"/>
      <c r="AX56" s="515"/>
      <c r="AY56" s="516"/>
      <c r="AZ56" s="517"/>
      <c r="BA56" s="518"/>
      <c r="BB56" s="518"/>
      <c r="BC56" s="518"/>
      <c r="BD56" s="518"/>
      <c r="BE56" s="518"/>
      <c r="BF56" s="518"/>
      <c r="BG56" s="518"/>
      <c r="BH56" s="518"/>
      <c r="BI56" s="518"/>
      <c r="BJ56" s="518"/>
      <c r="BK56" s="518"/>
      <c r="BL56" s="518"/>
      <c r="BM56" s="518"/>
      <c r="BN56" s="518"/>
      <c r="BO56" s="518"/>
      <c r="BP56" s="518"/>
      <c r="BQ56" s="518"/>
      <c r="BR56" s="518"/>
      <c r="BS56" s="519"/>
      <c r="BT56" s="517"/>
      <c r="BU56" s="518"/>
      <c r="BV56" s="518"/>
      <c r="BW56" s="518"/>
      <c r="BX56" s="518"/>
      <c r="BY56" s="518"/>
      <c r="BZ56" s="518"/>
      <c r="CA56" s="518"/>
      <c r="CB56" s="518"/>
      <c r="CC56" s="518"/>
      <c r="CD56" s="518"/>
      <c r="CE56" s="518"/>
      <c r="CF56" s="518"/>
      <c r="CG56" s="518"/>
      <c r="CH56" s="518"/>
      <c r="CI56" s="518"/>
      <c r="CJ56" s="518"/>
      <c r="CK56" s="518"/>
      <c r="CL56" s="518"/>
      <c r="CM56" s="519"/>
      <c r="CN56" s="615">
        <f ca="1">CN55-Мероприятия!AG25</f>
        <v>0</v>
      </c>
      <c r="CO56" s="616"/>
      <c r="CP56" s="616"/>
      <c r="CQ56" s="616"/>
      <c r="CR56" s="616"/>
      <c r="CS56" s="616"/>
      <c r="CT56" s="616"/>
      <c r="CU56" s="616"/>
      <c r="CV56" s="616"/>
      <c r="CW56" s="616"/>
      <c r="CX56" s="616"/>
      <c r="CY56" s="616"/>
      <c r="CZ56" s="616"/>
      <c r="DA56" s="616"/>
      <c r="DB56" s="617"/>
      <c r="DC56" s="615">
        <f ca="1">DC55-Мероприятия!T25</f>
        <v>0</v>
      </c>
      <c r="DD56" s="618"/>
      <c r="DE56" s="618"/>
      <c r="DF56" s="618"/>
      <c r="DG56" s="618"/>
      <c r="DH56" s="618"/>
      <c r="DI56" s="618"/>
      <c r="DJ56" s="618"/>
      <c r="DK56" s="619"/>
      <c r="DL56" s="615">
        <f ca="1">DL55-Мероприятия!X25</f>
        <v>0</v>
      </c>
      <c r="DM56" s="618"/>
      <c r="DN56" s="618"/>
      <c r="DO56" s="618"/>
      <c r="DP56" s="618"/>
      <c r="DQ56" s="618"/>
      <c r="DR56" s="618"/>
      <c r="DS56" s="618"/>
      <c r="DT56" s="618"/>
      <c r="DU56" s="618"/>
      <c r="DV56" s="619"/>
      <c r="DW56" s="615">
        <f ca="1">DW55-Мероприятия!AB25</f>
        <v>0</v>
      </c>
      <c r="DX56" s="618"/>
      <c r="DY56" s="618"/>
      <c r="DZ56" s="618"/>
      <c r="EA56" s="618"/>
      <c r="EB56" s="618"/>
      <c r="EC56" s="618"/>
      <c r="ED56" s="618"/>
      <c r="EE56" s="618"/>
      <c r="EF56" s="618"/>
      <c r="EG56" s="619"/>
      <c r="EH56" s="620"/>
      <c r="EI56" s="515"/>
      <c r="EJ56" s="515"/>
      <c r="EK56" s="515"/>
      <c r="EL56" s="515"/>
      <c r="EM56" s="515"/>
      <c r="EN56" s="515"/>
      <c r="EO56" s="515"/>
      <c r="EP56" s="515"/>
      <c r="EQ56" s="515"/>
      <c r="ER56" s="515"/>
      <c r="ES56" s="515"/>
      <c r="ET56" s="515"/>
      <c r="EU56" s="515"/>
      <c r="EV56" s="515"/>
      <c r="EW56" s="515"/>
      <c r="EX56" s="515"/>
      <c r="EY56" s="515"/>
      <c r="EZ56" s="515"/>
      <c r="FA56" s="515"/>
      <c r="FB56" s="515"/>
      <c r="FC56" s="515"/>
      <c r="FD56" s="515"/>
      <c r="FE56" s="515"/>
      <c r="FF56" s="515"/>
      <c r="FG56" s="515"/>
      <c r="FH56" s="515"/>
      <c r="FI56" s="515"/>
      <c r="FJ56" s="515"/>
      <c r="FK56" s="516"/>
    </row>
  </sheetData>
  <mergeCells count="387">
    <mergeCell ref="A17:G17"/>
    <mergeCell ref="I17:AY17"/>
    <mergeCell ref="AZ17:BS17"/>
    <mergeCell ref="BT17:CM17"/>
    <mergeCell ref="CN17:DB17"/>
    <mergeCell ref="DC17:DK17"/>
    <mergeCell ref="DL17:DV17"/>
    <mergeCell ref="DW17:EG17"/>
    <mergeCell ref="EH17:FK17"/>
    <mergeCell ref="A55:G55"/>
    <mergeCell ref="I55:AY55"/>
    <mergeCell ref="AZ55:BS55"/>
    <mergeCell ref="BT55:CM55"/>
    <mergeCell ref="CN55:DB55"/>
    <mergeCell ref="DC55:DK55"/>
    <mergeCell ref="DL55:DV55"/>
    <mergeCell ref="DW55:EG55"/>
    <mergeCell ref="EH55:FK55"/>
    <mergeCell ref="A46:G46"/>
    <mergeCell ref="I46:AY46"/>
    <mergeCell ref="AZ46:BS46"/>
    <mergeCell ref="BT46:CM46"/>
    <mergeCell ref="CN46:DB46"/>
    <mergeCell ref="DC46:DK46"/>
    <mergeCell ref="DL46:DV46"/>
    <mergeCell ref="DW46:EG46"/>
    <mergeCell ref="EH46:FK46"/>
    <mergeCell ref="A29:G29"/>
    <mergeCell ref="I29:AY29"/>
    <mergeCell ref="AZ29:BS29"/>
    <mergeCell ref="BT29:CM29"/>
    <mergeCell ref="CN29:DB29"/>
    <mergeCell ref="DC29:DK29"/>
    <mergeCell ref="DL29:DV29"/>
    <mergeCell ref="DW29:EG29"/>
    <mergeCell ref="EH29:FK29"/>
    <mergeCell ref="A28:G28"/>
    <mergeCell ref="I28:AY28"/>
    <mergeCell ref="AZ28:BS28"/>
    <mergeCell ref="BT28:CM28"/>
    <mergeCell ref="CN28:DB28"/>
    <mergeCell ref="DC28:DK28"/>
    <mergeCell ref="DL28:DV28"/>
    <mergeCell ref="DW28:EG28"/>
    <mergeCell ref="EH28:FK28"/>
    <mergeCell ref="A27:G27"/>
    <mergeCell ref="I27:AY27"/>
    <mergeCell ref="AZ27:BS27"/>
    <mergeCell ref="BT27:CM27"/>
    <mergeCell ref="CN27:DB27"/>
    <mergeCell ref="DC27:DK27"/>
    <mergeCell ref="DL27:DV27"/>
    <mergeCell ref="DW27:EG27"/>
    <mergeCell ref="EH27:FK27"/>
    <mergeCell ref="A26:G26"/>
    <mergeCell ref="I26:AY26"/>
    <mergeCell ref="AZ26:BS26"/>
    <mergeCell ref="BT26:CM26"/>
    <mergeCell ref="CN26:DB26"/>
    <mergeCell ref="DC26:DK26"/>
    <mergeCell ref="DL26:DV26"/>
    <mergeCell ref="DW26:EG26"/>
    <mergeCell ref="EH26:FK26"/>
    <mergeCell ref="A25:G25"/>
    <mergeCell ref="I25:AY25"/>
    <mergeCell ref="AZ25:BS25"/>
    <mergeCell ref="BT25:CM25"/>
    <mergeCell ref="CN25:DB25"/>
    <mergeCell ref="DC25:DK25"/>
    <mergeCell ref="DL25:DV25"/>
    <mergeCell ref="DW25:EG25"/>
    <mergeCell ref="EH25:FK25"/>
    <mergeCell ref="A24:G24"/>
    <mergeCell ref="I24:AY24"/>
    <mergeCell ref="AZ24:BS24"/>
    <mergeCell ref="BT24:CM24"/>
    <mergeCell ref="CN24:DB24"/>
    <mergeCell ref="DC24:DK24"/>
    <mergeCell ref="DL24:DV24"/>
    <mergeCell ref="DW24:EG24"/>
    <mergeCell ref="EH24:FK24"/>
    <mergeCell ref="A23:G23"/>
    <mergeCell ref="I23:AY23"/>
    <mergeCell ref="AZ23:BS23"/>
    <mergeCell ref="BT23:CM23"/>
    <mergeCell ref="CN23:DB23"/>
    <mergeCell ref="DC23:DK23"/>
    <mergeCell ref="DL23:DV23"/>
    <mergeCell ref="DW23:EG23"/>
    <mergeCell ref="EH23:FK23"/>
    <mergeCell ref="A22:G22"/>
    <mergeCell ref="I22:AY22"/>
    <mergeCell ref="AZ22:BS22"/>
    <mergeCell ref="BT22:CM22"/>
    <mergeCell ref="CN22:DB22"/>
    <mergeCell ref="DC22:DK22"/>
    <mergeCell ref="DL22:DV22"/>
    <mergeCell ref="DW22:EG22"/>
    <mergeCell ref="EH22:FK22"/>
    <mergeCell ref="A21:G21"/>
    <mergeCell ref="I21:AY21"/>
    <mergeCell ref="AZ21:BS21"/>
    <mergeCell ref="BT21:CM21"/>
    <mergeCell ref="CN21:DB21"/>
    <mergeCell ref="DC21:DK21"/>
    <mergeCell ref="DL21:DV21"/>
    <mergeCell ref="DW21:EG21"/>
    <mergeCell ref="EH21:FK21"/>
    <mergeCell ref="EH33:FK33"/>
    <mergeCell ref="A32:G32"/>
    <mergeCell ref="I32:AY32"/>
    <mergeCell ref="AZ32:BS32"/>
    <mergeCell ref="BT32:CM32"/>
    <mergeCell ref="CN32:DB32"/>
    <mergeCell ref="DC32:DK32"/>
    <mergeCell ref="DL32:DV32"/>
    <mergeCell ref="DW32:EG32"/>
    <mergeCell ref="EH32:FK32"/>
    <mergeCell ref="A33:G33"/>
    <mergeCell ref="I33:AY33"/>
    <mergeCell ref="AZ33:BS33"/>
    <mergeCell ref="BT33:CM33"/>
    <mergeCell ref="CN33:DB33"/>
    <mergeCell ref="DC33:DK33"/>
    <mergeCell ref="DL33:DV33"/>
    <mergeCell ref="A31:G31"/>
    <mergeCell ref="I31:AY31"/>
    <mergeCell ref="AZ31:BS31"/>
    <mergeCell ref="BT31:CM31"/>
    <mergeCell ref="CN31:DB31"/>
    <mergeCell ref="DC31:DK31"/>
    <mergeCell ref="DL31:DV31"/>
    <mergeCell ref="DW31:EG31"/>
    <mergeCell ref="EH31:FK31"/>
    <mergeCell ref="A20:G20"/>
    <mergeCell ref="I20:AY20"/>
    <mergeCell ref="AZ20:BS20"/>
    <mergeCell ref="BT20:CM20"/>
    <mergeCell ref="CN20:DB20"/>
    <mergeCell ref="DC20:DK20"/>
    <mergeCell ref="DL20:DV20"/>
    <mergeCell ref="DW20:EG20"/>
    <mergeCell ref="EH20:FK20"/>
    <mergeCell ref="A19:G19"/>
    <mergeCell ref="I19:AY19"/>
    <mergeCell ref="AZ19:BS19"/>
    <mergeCell ref="BT19:CM19"/>
    <mergeCell ref="CN19:DB19"/>
    <mergeCell ref="DC19:DK19"/>
    <mergeCell ref="DL19:DV19"/>
    <mergeCell ref="DW19:EG19"/>
    <mergeCell ref="EH19:FK19"/>
    <mergeCell ref="A18:G18"/>
    <mergeCell ref="I18:AY18"/>
    <mergeCell ref="AZ18:BS18"/>
    <mergeCell ref="BT18:CM18"/>
    <mergeCell ref="CN18:DB18"/>
    <mergeCell ref="DC18:DK18"/>
    <mergeCell ref="DL18:DV18"/>
    <mergeCell ref="DW18:EG18"/>
    <mergeCell ref="EH18:FK18"/>
    <mergeCell ref="A16:G16"/>
    <mergeCell ref="I16:AY16"/>
    <mergeCell ref="AZ16:BS16"/>
    <mergeCell ref="BT16:CM16"/>
    <mergeCell ref="CN16:DB16"/>
    <mergeCell ref="DC16:DK16"/>
    <mergeCell ref="DL16:DV16"/>
    <mergeCell ref="DW16:EG16"/>
    <mergeCell ref="EH16:FK16"/>
    <mergeCell ref="EH14:FK14"/>
    <mergeCell ref="A15:G15"/>
    <mergeCell ref="I15:AY15"/>
    <mergeCell ref="AZ15:BS15"/>
    <mergeCell ref="BT15:CM15"/>
    <mergeCell ref="CN15:DB15"/>
    <mergeCell ref="DC15:DK15"/>
    <mergeCell ref="DL15:DV15"/>
    <mergeCell ref="DW15:EG15"/>
    <mergeCell ref="EH15:FK15"/>
    <mergeCell ref="A48:G48"/>
    <mergeCell ref="I48:AY48"/>
    <mergeCell ref="AZ48:BS48"/>
    <mergeCell ref="BT48:CM48"/>
    <mergeCell ref="CN48:DB48"/>
    <mergeCell ref="DC48:DK48"/>
    <mergeCell ref="DL48:DV48"/>
    <mergeCell ref="DW48:EG48"/>
    <mergeCell ref="EH48:FK48"/>
    <mergeCell ref="A44:G44"/>
    <mergeCell ref="A45:G45"/>
    <mergeCell ref="A42:G42"/>
    <mergeCell ref="A43:G43"/>
    <mergeCell ref="I41:AY41"/>
    <mergeCell ref="I44:AY44"/>
    <mergeCell ref="A7:G10"/>
    <mergeCell ref="A11:G11"/>
    <mergeCell ref="A12:G12"/>
    <mergeCell ref="A13:G13"/>
    <mergeCell ref="I36:AY36"/>
    <mergeCell ref="H7:AY10"/>
    <mergeCell ref="H11:AY11"/>
    <mergeCell ref="I43:AY43"/>
    <mergeCell ref="A34:G34"/>
    <mergeCell ref="A35:G35"/>
    <mergeCell ref="A36:G36"/>
    <mergeCell ref="I12:AY12"/>
    <mergeCell ref="I13:AY13"/>
    <mergeCell ref="I34:AY34"/>
    <mergeCell ref="I35:AY35"/>
    <mergeCell ref="A30:G30"/>
    <mergeCell ref="I30:AY30"/>
    <mergeCell ref="A14:G14"/>
    <mergeCell ref="I49:AY49"/>
    <mergeCell ref="BD51:FK51"/>
    <mergeCell ref="AZ12:BS12"/>
    <mergeCell ref="AZ13:BS13"/>
    <mergeCell ref="AZ34:BS34"/>
    <mergeCell ref="AZ35:BS35"/>
    <mergeCell ref="AZ36:BS36"/>
    <mergeCell ref="AZ37:BS37"/>
    <mergeCell ref="AZ38:BS38"/>
    <mergeCell ref="AZ41:BS41"/>
    <mergeCell ref="I42:AY42"/>
    <mergeCell ref="AZ42:BS42"/>
    <mergeCell ref="I45:AY45"/>
    <mergeCell ref="AZ44:BS44"/>
    <mergeCell ref="AZ30:BS30"/>
    <mergeCell ref="BT30:CM30"/>
    <mergeCell ref="CN30:DB30"/>
    <mergeCell ref="DC30:DK30"/>
    <mergeCell ref="DL30:DV30"/>
    <mergeCell ref="DW30:EG30"/>
    <mergeCell ref="EH30:FK30"/>
    <mergeCell ref="I14:AY14"/>
    <mergeCell ref="AZ14:BS14"/>
    <mergeCell ref="BT14:CM14"/>
    <mergeCell ref="A3:FK3"/>
    <mergeCell ref="AZ43:BS43"/>
    <mergeCell ref="AZ9:BS10"/>
    <mergeCell ref="BT9:CM10"/>
    <mergeCell ref="BT11:CM11"/>
    <mergeCell ref="BT12:CM12"/>
    <mergeCell ref="BT13:CM13"/>
    <mergeCell ref="BT34:CM34"/>
    <mergeCell ref="BT43:CM43"/>
    <mergeCell ref="CN11:DB11"/>
    <mergeCell ref="A37:G37"/>
    <mergeCell ref="A38:G38"/>
    <mergeCell ref="AZ39:BS39"/>
    <mergeCell ref="AZ40:BS40"/>
    <mergeCell ref="I39:AY39"/>
    <mergeCell ref="I40:AY40"/>
    <mergeCell ref="A39:G39"/>
    <mergeCell ref="A40:G40"/>
    <mergeCell ref="I37:AY37"/>
    <mergeCell ref="I38:AY38"/>
    <mergeCell ref="A41:G41"/>
    <mergeCell ref="AZ11:BS11"/>
    <mergeCell ref="CN14:DB14"/>
    <mergeCell ref="DC14:DK14"/>
    <mergeCell ref="BT49:CM49"/>
    <mergeCell ref="AZ8:CM8"/>
    <mergeCell ref="AZ45:BS45"/>
    <mergeCell ref="AZ49:BS49"/>
    <mergeCell ref="BT35:CM35"/>
    <mergeCell ref="BT36:CM36"/>
    <mergeCell ref="BT37:CM37"/>
    <mergeCell ref="BT38:CM38"/>
    <mergeCell ref="BT39:CM39"/>
    <mergeCell ref="BT40:CM40"/>
    <mergeCell ref="BT41:CM41"/>
    <mergeCell ref="BT42:CM42"/>
    <mergeCell ref="BT44:CM44"/>
    <mergeCell ref="BT45:CM45"/>
    <mergeCell ref="CN45:DB45"/>
    <mergeCell ref="CN49:DB49"/>
    <mergeCell ref="CN8:DB10"/>
    <mergeCell ref="CN40:DB40"/>
    <mergeCell ref="CN41:DB41"/>
    <mergeCell ref="CN42:DB42"/>
    <mergeCell ref="CN43:DB43"/>
    <mergeCell ref="CN36:DB36"/>
    <mergeCell ref="CN37:DB37"/>
    <mergeCell ref="CN38:DB38"/>
    <mergeCell ref="CN39:DB39"/>
    <mergeCell ref="CN12:DB12"/>
    <mergeCell ref="CN13:DB13"/>
    <mergeCell ref="CN35:DB35"/>
    <mergeCell ref="CN34:DB34"/>
    <mergeCell ref="DC8:EG8"/>
    <mergeCell ref="DC13:DK13"/>
    <mergeCell ref="DC34:DK34"/>
    <mergeCell ref="DC35:DK35"/>
    <mergeCell ref="DC10:DK10"/>
    <mergeCell ref="DC11:DK11"/>
    <mergeCell ref="DC12:DK12"/>
    <mergeCell ref="DC9:EG9"/>
    <mergeCell ref="CN44:DB44"/>
    <mergeCell ref="DL14:DV14"/>
    <mergeCell ref="DW14:EG14"/>
    <mergeCell ref="DC42:DK42"/>
    <mergeCell ref="DC43:DK43"/>
    <mergeCell ref="DL41:DV41"/>
    <mergeCell ref="DL42:DV42"/>
    <mergeCell ref="DL43:DV43"/>
    <mergeCell ref="DL44:DV44"/>
    <mergeCell ref="DW33:EG33"/>
    <mergeCell ref="DC49:DK49"/>
    <mergeCell ref="DL10:DV10"/>
    <mergeCell ref="DL11:DV11"/>
    <mergeCell ref="DL12:DV12"/>
    <mergeCell ref="DL13:DV13"/>
    <mergeCell ref="DL34:DV34"/>
    <mergeCell ref="DL35:DV35"/>
    <mergeCell ref="DL36:DV36"/>
    <mergeCell ref="DC40:DK40"/>
    <mergeCell ref="DC41:DK41"/>
    <mergeCell ref="DC37:DK37"/>
    <mergeCell ref="DC38:DK38"/>
    <mergeCell ref="DC39:DK39"/>
    <mergeCell ref="E51:BC51"/>
    <mergeCell ref="EH45:FK45"/>
    <mergeCell ref="EH49:FK49"/>
    <mergeCell ref="DW40:EG40"/>
    <mergeCell ref="DW37:EG37"/>
    <mergeCell ref="DL37:DV37"/>
    <mergeCell ref="DL38:DV38"/>
    <mergeCell ref="EH37:FK37"/>
    <mergeCell ref="X4:EN4"/>
    <mergeCell ref="X5:EN5"/>
    <mergeCell ref="EH35:FK35"/>
    <mergeCell ref="EH36:FK36"/>
    <mergeCell ref="AZ7:EG7"/>
    <mergeCell ref="DW42:EG42"/>
    <mergeCell ref="DW43:EG43"/>
    <mergeCell ref="DW44:EG44"/>
    <mergeCell ref="DW45:EG45"/>
    <mergeCell ref="DC36:DK36"/>
    <mergeCell ref="EH38:FK38"/>
    <mergeCell ref="EH39:FK39"/>
    <mergeCell ref="EH40:FK40"/>
    <mergeCell ref="DW38:EG38"/>
    <mergeCell ref="DW39:EG39"/>
    <mergeCell ref="DW41:EG41"/>
    <mergeCell ref="EH7:FK10"/>
    <mergeCell ref="A49:G49"/>
    <mergeCell ref="EH41:FK41"/>
    <mergeCell ref="EH42:FK42"/>
    <mergeCell ref="EH43:FK43"/>
    <mergeCell ref="EH44:FK44"/>
    <mergeCell ref="DW49:EG49"/>
    <mergeCell ref="EH11:FK11"/>
    <mergeCell ref="EH12:FK12"/>
    <mergeCell ref="EH13:FK13"/>
    <mergeCell ref="EH34:FK34"/>
    <mergeCell ref="DL45:DV45"/>
    <mergeCell ref="DL49:DV49"/>
    <mergeCell ref="DW10:EG10"/>
    <mergeCell ref="DW11:EG11"/>
    <mergeCell ref="DW12:EG12"/>
    <mergeCell ref="DW13:EG13"/>
    <mergeCell ref="DW34:EG34"/>
    <mergeCell ref="DW35:EG35"/>
    <mergeCell ref="DW36:EG36"/>
    <mergeCell ref="DL39:DV39"/>
    <mergeCell ref="DL40:DV40"/>
    <mergeCell ref="DC44:DK44"/>
    <mergeCell ref="DC45:DK45"/>
    <mergeCell ref="A56:G56"/>
    <mergeCell ref="I56:AY56"/>
    <mergeCell ref="AZ56:BS56"/>
    <mergeCell ref="BT56:CM56"/>
    <mergeCell ref="CN56:DB56"/>
    <mergeCell ref="DC56:DK56"/>
    <mergeCell ref="DL56:DV56"/>
    <mergeCell ref="DW56:EG56"/>
    <mergeCell ref="EH56:FK56"/>
    <mergeCell ref="A47:G47"/>
    <mergeCell ref="I47:AY47"/>
    <mergeCell ref="AZ47:BS47"/>
    <mergeCell ref="BT47:CM47"/>
    <mergeCell ref="CN47:DB47"/>
    <mergeCell ref="DC47:DK47"/>
    <mergeCell ref="DL47:DV47"/>
    <mergeCell ref="DW47:EG47"/>
    <mergeCell ref="EH47:FK47"/>
  </mergeCells>
  <phoneticPr fontId="2" type="noConversion"/>
  <pageMargins left="0.39370078740157483" right="0.31496062992125984" top="0.62992125984251968" bottom="0.31496062992125984" header="0.19685039370078741" footer="0.19685039370078741"/>
  <pageSetup paperSize="9" scale="92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  <rowBreaks count="1" manualBreakCount="1">
    <brk id="37" max="166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K110"/>
  <sheetViews>
    <sheetView view="pageBreakPreview" zoomScale="145" zoomScaleNormal="100" zoomScaleSheetLayoutView="145" workbookViewId="0">
      <selection activeCell="AB94" sqref="AB94"/>
    </sheetView>
  </sheetViews>
  <sheetFormatPr defaultColWidth="0.85546875" defaultRowHeight="15.75" customHeight="1" outlineLevelCol="1" x14ac:dyDescent="0.25"/>
  <cols>
    <col min="1" max="1" width="3.5703125" style="14" customWidth="1"/>
    <col min="2" max="2" width="16" style="182" customWidth="1"/>
    <col min="3" max="3" width="19.85546875" style="14" customWidth="1" outlineLevel="1"/>
    <col min="4" max="4" width="3.7109375" style="14" customWidth="1"/>
    <col min="5" max="5" width="3.5703125" style="14" customWidth="1"/>
    <col min="6" max="6" width="3.7109375" style="14" customWidth="1"/>
    <col min="7" max="7" width="3.42578125" style="14" customWidth="1"/>
    <col min="8" max="8" width="5.28515625" style="14" hidden="1" customWidth="1"/>
    <col min="9" max="10" width="7.140625" style="14" hidden="1" customWidth="1"/>
    <col min="11" max="11" width="5.42578125" style="14" hidden="1" customWidth="1"/>
    <col min="12" max="12" width="5.5703125" style="14" hidden="1" customWidth="1"/>
    <col min="13" max="13" width="5.7109375" style="14" customWidth="1"/>
    <col min="14" max="14" width="5" style="14" customWidth="1" outlineLevel="1"/>
    <col min="15" max="15" width="4.42578125" style="14" customWidth="1" outlineLevel="1"/>
    <col min="16" max="16" width="4.85546875" style="14" customWidth="1" outlineLevel="1"/>
    <col min="17" max="17" width="4.42578125" style="14" customWidth="1" outlineLevel="1"/>
    <col min="18" max="18" width="4.7109375" style="14" customWidth="1"/>
    <col min="19" max="19" width="7.7109375" style="14" customWidth="1"/>
    <col min="20" max="20" width="6.85546875" style="14" customWidth="1"/>
    <col min="21" max="22" width="5.42578125" style="14" customWidth="1"/>
    <col min="23" max="23" width="5.7109375" style="14" customWidth="1"/>
    <col min="24" max="24" width="5.140625" style="14" customWidth="1"/>
    <col min="25" max="25" width="4.5703125" style="14" customWidth="1"/>
    <col min="26" max="26" width="10.5703125" style="14" customWidth="1"/>
    <col min="27" max="27" width="5.42578125" style="14" customWidth="1"/>
    <col min="28" max="28" width="8" style="14" customWidth="1"/>
    <col min="29" max="29" width="8" style="13" customWidth="1"/>
    <col min="30" max="30" width="7.28515625" style="186" customWidth="1"/>
    <col min="31" max="36" width="6.7109375" style="186" customWidth="1"/>
    <col min="37" max="37" width="6" style="14" customWidth="1"/>
    <col min="38" max="16384" width="0.85546875" style="14"/>
  </cols>
  <sheetData>
    <row r="1" spans="1:37" s="18" customFormat="1" ht="12" customHeight="1" x14ac:dyDescent="0.2">
      <c r="B1" s="139"/>
      <c r="AC1" s="42" t="s">
        <v>209</v>
      </c>
      <c r="AD1" s="140"/>
      <c r="AE1" s="140"/>
      <c r="AF1" s="140"/>
      <c r="AG1" s="140"/>
      <c r="AH1" s="140"/>
      <c r="AI1" s="140"/>
      <c r="AJ1" s="140"/>
    </row>
    <row r="2" spans="1:37" s="17" customFormat="1" ht="12" customHeight="1" x14ac:dyDescent="0.2">
      <c r="A2" s="459" t="s">
        <v>454</v>
      </c>
      <c r="B2" s="459"/>
      <c r="C2" s="459"/>
      <c r="D2" s="459"/>
      <c r="E2" s="459"/>
      <c r="F2" s="459"/>
      <c r="G2" s="459"/>
      <c r="H2" s="459"/>
      <c r="I2" s="459"/>
      <c r="J2" s="459"/>
      <c r="K2" s="459"/>
      <c r="L2" s="459"/>
      <c r="M2" s="459"/>
      <c r="N2" s="459"/>
      <c r="O2" s="459"/>
      <c r="P2" s="459"/>
      <c r="Q2" s="459"/>
      <c r="R2" s="459"/>
      <c r="S2" s="459"/>
      <c r="T2" s="459"/>
      <c r="U2" s="459"/>
      <c r="V2" s="459"/>
      <c r="W2" s="459"/>
      <c r="X2" s="459"/>
      <c r="Y2" s="459"/>
      <c r="Z2" s="459"/>
      <c r="AA2" s="459"/>
      <c r="AB2" s="459"/>
      <c r="AC2" s="459"/>
      <c r="AD2" s="141"/>
      <c r="AE2" s="141"/>
      <c r="AF2" s="141"/>
      <c r="AG2" s="141"/>
      <c r="AH2" s="141"/>
      <c r="AI2" s="141"/>
      <c r="AJ2" s="141"/>
    </row>
    <row r="3" spans="1:37" s="18" customFormat="1" ht="12" customHeight="1" x14ac:dyDescent="0.2">
      <c r="A3" s="446" t="str">
        <f>[2]стр.1!A13</f>
        <v>Муниципальное предприятие Заполярного района «Севержилкомсервис»</v>
      </c>
      <c r="B3" s="446"/>
      <c r="C3" s="446"/>
      <c r="D3" s="446"/>
      <c r="E3" s="446"/>
      <c r="F3" s="446"/>
      <c r="G3" s="446"/>
      <c r="H3" s="446"/>
      <c r="I3" s="446"/>
      <c r="J3" s="446"/>
      <c r="K3" s="446"/>
      <c r="L3" s="446"/>
      <c r="M3" s="446"/>
      <c r="N3" s="446"/>
      <c r="O3" s="446"/>
      <c r="P3" s="446"/>
      <c r="Q3" s="446"/>
      <c r="R3" s="446"/>
      <c r="S3" s="446"/>
      <c r="T3" s="446"/>
      <c r="U3" s="446"/>
      <c r="V3" s="446"/>
      <c r="W3" s="446"/>
      <c r="X3" s="446"/>
      <c r="Y3" s="446"/>
      <c r="Z3" s="446"/>
      <c r="AA3" s="446"/>
      <c r="AB3" s="446"/>
      <c r="AC3" s="446"/>
      <c r="AD3" s="140"/>
      <c r="AE3" s="140"/>
      <c r="AF3" s="140"/>
      <c r="AG3" s="140"/>
      <c r="AH3" s="140"/>
      <c r="AI3" s="140"/>
      <c r="AJ3" s="140"/>
    </row>
    <row r="4" spans="1:37" s="19" customFormat="1" ht="12" customHeight="1" x14ac:dyDescent="0.15">
      <c r="A4" s="732" t="s">
        <v>7</v>
      </c>
      <c r="B4" s="460"/>
      <c r="C4" s="460"/>
      <c r="D4" s="460"/>
      <c r="E4" s="460"/>
      <c r="F4" s="460"/>
      <c r="G4" s="460"/>
      <c r="H4" s="460"/>
      <c r="I4" s="460"/>
      <c r="J4" s="460"/>
      <c r="K4" s="460"/>
      <c r="L4" s="460"/>
      <c r="M4" s="460"/>
      <c r="N4" s="460"/>
      <c r="O4" s="460"/>
      <c r="P4" s="460"/>
      <c r="Q4" s="460"/>
      <c r="R4" s="460"/>
      <c r="S4" s="460"/>
      <c r="T4" s="460"/>
      <c r="U4" s="460"/>
      <c r="V4" s="460"/>
      <c r="W4" s="460"/>
      <c r="X4" s="460"/>
      <c r="Y4" s="460"/>
      <c r="Z4" s="460"/>
      <c r="AA4" s="460"/>
      <c r="AB4" s="460"/>
      <c r="AC4" s="733"/>
      <c r="AD4" s="142"/>
      <c r="AE4" s="142"/>
      <c r="AF4" s="142"/>
      <c r="AG4" s="142"/>
      <c r="AH4" s="142"/>
      <c r="AI4" s="142"/>
      <c r="AJ4" s="142"/>
    </row>
    <row r="5" spans="1:37" s="17" customFormat="1" ht="6" customHeight="1" x14ac:dyDescent="0.2">
      <c r="A5" s="143"/>
      <c r="B5" s="144"/>
      <c r="AC5" s="145"/>
      <c r="AD5" s="141"/>
      <c r="AE5" s="141"/>
      <c r="AF5" s="141"/>
      <c r="AG5" s="141"/>
      <c r="AH5" s="141"/>
      <c r="AI5" s="141"/>
      <c r="AJ5" s="141"/>
    </row>
    <row r="6" spans="1:37" s="20" customFormat="1" ht="21" customHeight="1" x14ac:dyDescent="0.15">
      <c r="A6" s="469" t="s">
        <v>26</v>
      </c>
      <c r="B6" s="469" t="s">
        <v>210</v>
      </c>
      <c r="C6" s="487"/>
      <c r="D6" s="461" t="s">
        <v>230</v>
      </c>
      <c r="E6" s="462"/>
      <c r="F6" s="461" t="s">
        <v>231</v>
      </c>
      <c r="G6" s="462"/>
      <c r="H6" s="461" t="s">
        <v>232</v>
      </c>
      <c r="I6" s="462"/>
      <c r="J6" s="462"/>
      <c r="K6" s="462"/>
      <c r="L6" s="462"/>
      <c r="M6" s="461" t="s">
        <v>233</v>
      </c>
      <c r="N6" s="462"/>
      <c r="O6" s="462"/>
      <c r="P6" s="462"/>
      <c r="Q6" s="462"/>
      <c r="R6" s="462"/>
      <c r="S6" s="462"/>
      <c r="T6" s="462"/>
      <c r="U6" s="462"/>
      <c r="V6" s="462"/>
      <c r="W6" s="462"/>
      <c r="X6" s="462"/>
      <c r="Y6" s="462"/>
      <c r="Z6" s="462"/>
      <c r="AA6" s="462"/>
      <c r="AB6" s="462"/>
      <c r="AC6" s="735" t="s">
        <v>229</v>
      </c>
      <c r="AD6" s="735" t="s">
        <v>410</v>
      </c>
      <c r="AE6" s="735" t="s">
        <v>268</v>
      </c>
      <c r="AF6" s="735" t="s">
        <v>411</v>
      </c>
      <c r="AG6" s="735" t="s">
        <v>412</v>
      </c>
      <c r="AH6" s="735" t="s">
        <v>413</v>
      </c>
      <c r="AI6" s="735" t="s">
        <v>414</v>
      </c>
      <c r="AJ6" s="735" t="s">
        <v>415</v>
      </c>
    </row>
    <row r="7" spans="1:37" s="20" customFormat="1" ht="10.5" customHeight="1" x14ac:dyDescent="0.15">
      <c r="A7" s="471"/>
      <c r="B7" s="471"/>
      <c r="C7" s="734"/>
      <c r="D7" s="450" t="s">
        <v>211</v>
      </c>
      <c r="E7" s="450" t="s">
        <v>212</v>
      </c>
      <c r="F7" s="450" t="s">
        <v>211</v>
      </c>
      <c r="G7" s="450" t="s">
        <v>212</v>
      </c>
      <c r="H7" s="461" t="s">
        <v>82</v>
      </c>
      <c r="I7" s="462"/>
      <c r="J7" s="462"/>
      <c r="K7" s="462"/>
      <c r="L7" s="450" t="s">
        <v>43</v>
      </c>
      <c r="M7" s="735" t="s">
        <v>211</v>
      </c>
      <c r="N7" s="236"/>
      <c r="O7" s="236"/>
      <c r="P7" s="236"/>
      <c r="Q7" s="236"/>
      <c r="R7" s="461" t="s">
        <v>212</v>
      </c>
      <c r="S7" s="462"/>
      <c r="T7" s="462"/>
      <c r="U7" s="462"/>
      <c r="V7" s="462"/>
      <c r="W7" s="462"/>
      <c r="X7" s="462"/>
      <c r="Y7" s="462"/>
      <c r="Z7" s="462"/>
      <c r="AA7" s="462"/>
      <c r="AB7" s="462"/>
      <c r="AC7" s="735"/>
      <c r="AD7" s="735"/>
      <c r="AE7" s="735"/>
      <c r="AF7" s="735"/>
      <c r="AG7" s="735"/>
      <c r="AH7" s="735"/>
      <c r="AI7" s="735"/>
      <c r="AJ7" s="735"/>
    </row>
    <row r="8" spans="1:37" s="21" customFormat="1" ht="116.25" customHeight="1" x14ac:dyDescent="0.2">
      <c r="A8" s="473"/>
      <c r="B8" s="473"/>
      <c r="C8" s="488"/>
      <c r="D8" s="456"/>
      <c r="E8" s="456"/>
      <c r="F8" s="456"/>
      <c r="G8" s="456"/>
      <c r="H8" s="129" t="s">
        <v>36</v>
      </c>
      <c r="I8" s="129" t="s">
        <v>39</v>
      </c>
      <c r="J8" s="129" t="s">
        <v>237</v>
      </c>
      <c r="K8" s="129" t="s">
        <v>41</v>
      </c>
      <c r="L8" s="456"/>
      <c r="M8" s="735"/>
      <c r="N8" s="236" t="s">
        <v>291</v>
      </c>
      <c r="O8" s="236" t="s">
        <v>302</v>
      </c>
      <c r="P8" s="236" t="s">
        <v>301</v>
      </c>
      <c r="Q8" s="236"/>
      <c r="R8" s="129" t="s">
        <v>219</v>
      </c>
      <c r="S8" s="129" t="s">
        <v>238</v>
      </c>
      <c r="T8" s="129" t="s">
        <v>239</v>
      </c>
      <c r="U8" s="129" t="s">
        <v>220</v>
      </c>
      <c r="V8" s="129" t="s">
        <v>221</v>
      </c>
      <c r="W8" s="129" t="s">
        <v>240</v>
      </c>
      <c r="X8" s="129" t="s">
        <v>225</v>
      </c>
      <c r="Y8" s="129" t="s">
        <v>241</v>
      </c>
      <c r="Z8" s="129" t="s">
        <v>242</v>
      </c>
      <c r="AA8" s="129" t="s">
        <v>200</v>
      </c>
      <c r="AB8" s="129" t="s">
        <v>54</v>
      </c>
      <c r="AC8" s="735"/>
      <c r="AD8" s="735"/>
      <c r="AE8" s="735"/>
      <c r="AF8" s="735"/>
      <c r="AG8" s="735"/>
      <c r="AH8" s="735"/>
      <c r="AI8" s="735"/>
      <c r="AJ8" s="735"/>
      <c r="AK8" s="21" t="s">
        <v>563</v>
      </c>
    </row>
    <row r="9" spans="1:37" s="22" customFormat="1" ht="9" customHeight="1" x14ac:dyDescent="0.2">
      <c r="A9" s="128" t="s">
        <v>31</v>
      </c>
      <c r="B9" s="723" t="s">
        <v>32</v>
      </c>
      <c r="C9" s="724"/>
      <c r="D9" s="128" t="s">
        <v>33</v>
      </c>
      <c r="E9" s="128" t="s">
        <v>34</v>
      </c>
      <c r="F9" s="128" t="s">
        <v>35</v>
      </c>
      <c r="G9" s="128" t="s">
        <v>171</v>
      </c>
      <c r="H9" s="128" t="s">
        <v>45</v>
      </c>
      <c r="I9" s="128" t="s">
        <v>46</v>
      </c>
      <c r="J9" s="128" t="s">
        <v>47</v>
      </c>
      <c r="K9" s="128" t="s">
        <v>48</v>
      </c>
      <c r="L9" s="128" t="s">
        <v>246</v>
      </c>
      <c r="M9" s="131" t="s">
        <v>213</v>
      </c>
      <c r="N9" s="131"/>
      <c r="O9" s="131"/>
      <c r="P9" s="131"/>
      <c r="Q9" s="131"/>
      <c r="R9" s="128" t="s">
        <v>214</v>
      </c>
      <c r="S9" s="128" t="s">
        <v>215</v>
      </c>
      <c r="T9" s="128" t="s">
        <v>216</v>
      </c>
      <c r="U9" s="128" t="s">
        <v>217</v>
      </c>
      <c r="V9" s="128" t="s">
        <v>218</v>
      </c>
      <c r="W9" s="128" t="s">
        <v>222</v>
      </c>
      <c r="X9" s="128" t="s">
        <v>223</v>
      </c>
      <c r="Y9" s="128" t="s">
        <v>224</v>
      </c>
      <c r="Z9" s="128" t="s">
        <v>226</v>
      </c>
      <c r="AA9" s="128" t="s">
        <v>227</v>
      </c>
      <c r="AB9" s="128" t="s">
        <v>228</v>
      </c>
      <c r="AC9" s="131" t="s">
        <v>52</v>
      </c>
      <c r="AD9" s="146"/>
      <c r="AE9" s="146"/>
      <c r="AF9" s="146"/>
      <c r="AG9" s="146"/>
      <c r="AH9" s="146"/>
      <c r="AI9" s="146"/>
      <c r="AJ9" s="146"/>
    </row>
    <row r="10" spans="1:37" s="23" customFormat="1" ht="9" customHeight="1" x14ac:dyDescent="0.15">
      <c r="A10" s="504" t="s">
        <v>96</v>
      </c>
      <c r="B10" s="505"/>
      <c r="C10" s="505"/>
      <c r="D10" s="505"/>
      <c r="E10" s="505"/>
      <c r="F10" s="505"/>
      <c r="G10" s="505"/>
      <c r="H10" s="127"/>
      <c r="I10" s="127"/>
      <c r="J10" s="127"/>
      <c r="K10" s="120"/>
      <c r="L10" s="127"/>
      <c r="M10" s="147"/>
      <c r="N10" s="147"/>
      <c r="O10" s="147"/>
      <c r="P10" s="147"/>
      <c r="Q10" s="147"/>
      <c r="R10" s="127"/>
      <c r="S10" s="127"/>
      <c r="T10" s="127"/>
      <c r="U10" s="127"/>
      <c r="V10" s="127"/>
      <c r="W10" s="127"/>
      <c r="X10" s="127"/>
      <c r="Y10" s="127"/>
      <c r="Z10" s="127"/>
      <c r="AA10" s="127"/>
      <c r="AB10" s="127"/>
      <c r="AC10" s="148"/>
      <c r="AD10" s="122"/>
      <c r="AE10" s="122"/>
      <c r="AF10" s="122"/>
      <c r="AG10" s="122"/>
      <c r="AH10" s="122"/>
      <c r="AI10" s="122"/>
      <c r="AJ10" s="122"/>
    </row>
    <row r="11" spans="1:37" s="23" customFormat="1" ht="9" customHeight="1" x14ac:dyDescent="0.15">
      <c r="A11" s="504" t="s">
        <v>98</v>
      </c>
      <c r="B11" s="505"/>
      <c r="C11" s="505"/>
      <c r="D11" s="505"/>
      <c r="E11" s="505"/>
      <c r="F11" s="133"/>
      <c r="G11" s="133"/>
      <c r="H11" s="127"/>
      <c r="I11" s="127"/>
      <c r="J11" s="127"/>
      <c r="K11" s="120"/>
      <c r="L11" s="127"/>
      <c r="M11" s="147"/>
      <c r="N11" s="147"/>
      <c r="O11" s="147"/>
      <c r="P11" s="147"/>
      <c r="Q11" s="147"/>
      <c r="R11" s="127"/>
      <c r="S11" s="127"/>
      <c r="T11" s="127"/>
      <c r="U11" s="127"/>
      <c r="V11" s="127"/>
      <c r="W11" s="127"/>
      <c r="X11" s="127"/>
      <c r="Y11" s="127"/>
      <c r="Z11" s="127"/>
      <c r="AA11" s="127"/>
      <c r="AB11" s="127"/>
      <c r="AC11" s="148"/>
      <c r="AD11" s="122"/>
      <c r="AE11" s="122"/>
      <c r="AF11" s="122"/>
      <c r="AG11" s="122"/>
      <c r="AH11" s="122"/>
      <c r="AI11" s="122"/>
      <c r="AJ11" s="122"/>
    </row>
    <row r="12" spans="1:37" s="23" customFormat="1" ht="13.5" customHeight="1" x14ac:dyDescent="0.15">
      <c r="A12" s="119" t="s">
        <v>99</v>
      </c>
      <c r="B12" s="149" t="str">
        <f>[2]стр.2!E15</f>
        <v>Реконструкция тепловых сетей в с. Великовисочное (от котельной №1)</v>
      </c>
      <c r="C12" s="150"/>
      <c r="D12" s="127">
        <f>[2]стр.2!DJ15</f>
        <v>2025</v>
      </c>
      <c r="E12" s="119" t="s">
        <v>308</v>
      </c>
      <c r="F12" s="127">
        <f>[2]стр.2!DP15</f>
        <v>2025</v>
      </c>
      <c r="G12" s="119" t="s">
        <v>564</v>
      </c>
      <c r="H12" s="127" t="s">
        <v>289</v>
      </c>
      <c r="I12" s="127" t="s">
        <v>289</v>
      </c>
      <c r="J12" s="127" t="s">
        <v>289</v>
      </c>
      <c r="K12" s="120" t="s">
        <v>289</v>
      </c>
      <c r="L12" s="127" t="s">
        <v>289</v>
      </c>
      <c r="M12" s="151">
        <v>0</v>
      </c>
      <c r="N12" s="147">
        <v>0</v>
      </c>
      <c r="O12" s="147"/>
      <c r="P12" s="147">
        <v>0</v>
      </c>
      <c r="Q12" s="147"/>
      <c r="R12" s="127">
        <f>AB12-Z12</f>
        <v>1513.635</v>
      </c>
      <c r="S12" s="127">
        <v>0</v>
      </c>
      <c r="T12" s="127">
        <v>0</v>
      </c>
      <c r="U12" s="127">
        <v>0</v>
      </c>
      <c r="V12" s="127">
        <v>0</v>
      </c>
      <c r="W12" s="127">
        <v>0</v>
      </c>
      <c r="X12" s="127">
        <v>0</v>
      </c>
      <c r="Y12" s="127">
        <v>0</v>
      </c>
      <c r="Z12" s="127">
        <v>0</v>
      </c>
      <c r="AA12" s="127">
        <v>0</v>
      </c>
      <c r="AB12" s="127">
        <v>1513.635</v>
      </c>
      <c r="AC12" s="148" t="s">
        <v>565</v>
      </c>
      <c r="AD12" s="301">
        <f>M12-AB12</f>
        <v>-1513.635</v>
      </c>
      <c r="AE12" s="122">
        <f>N12-R12</f>
        <v>-1513.635</v>
      </c>
      <c r="AF12" s="122"/>
      <c r="AG12" s="122"/>
      <c r="AH12" s="122"/>
      <c r="AI12" s="301"/>
      <c r="AJ12" s="122"/>
      <c r="AK12" s="23">
        <v>817.93751757120015</v>
      </c>
    </row>
    <row r="13" spans="1:37" s="23" customFormat="1" ht="9" customHeight="1" x14ac:dyDescent="0.15">
      <c r="A13" s="707" t="s">
        <v>100</v>
      </c>
      <c r="B13" s="710" t="str">
        <f>[2]стр.2!E16</f>
        <v>Реконструкция тепловых сетей от котельной №2 с. Оксино</v>
      </c>
      <c r="C13" s="725"/>
      <c r="D13" s="739">
        <f>[2]стр.2!DJ16</f>
        <v>2023</v>
      </c>
      <c r="E13" s="737">
        <v>2023</v>
      </c>
      <c r="F13" s="737">
        <f>[2]стр.2!DP16</f>
        <v>2023</v>
      </c>
      <c r="G13" s="707" t="s">
        <v>308</v>
      </c>
      <c r="H13" s="127">
        <f>[2]стр.2!BZ16</f>
        <v>0.02</v>
      </c>
      <c r="I13" s="127">
        <f>[2]стр.2!CK16</f>
        <v>12.3</v>
      </c>
      <c r="J13" s="127">
        <f>[2]стр.2!CR16</f>
        <v>0.216</v>
      </c>
      <c r="K13" s="120" t="str">
        <f>[2]стр.2!CY16</f>
        <v>подземный</v>
      </c>
      <c r="L13" s="127">
        <f>[2]стр.2!DE16</f>
        <v>0.3</v>
      </c>
      <c r="M13" s="731">
        <v>0</v>
      </c>
      <c r="N13" s="731"/>
      <c r="O13" s="731"/>
      <c r="P13" s="731">
        <v>0</v>
      </c>
      <c r="Q13" s="731"/>
      <c r="R13" s="728">
        <v>0</v>
      </c>
      <c r="S13" s="728">
        <v>0</v>
      </c>
      <c r="T13" s="728">
        <v>0</v>
      </c>
      <c r="U13" s="728">
        <v>0</v>
      </c>
      <c r="V13" s="728">
        <v>0</v>
      </c>
      <c r="W13" s="728">
        <v>0</v>
      </c>
      <c r="X13" s="728">
        <f>6345686.5/1000</f>
        <v>6345.6864999999998</v>
      </c>
      <c r="Y13" s="728">
        <v>0</v>
      </c>
      <c r="Z13" s="728">
        <v>0</v>
      </c>
      <c r="AA13" s="728">
        <v>0</v>
      </c>
      <c r="AB13" s="728">
        <v>0</v>
      </c>
      <c r="AC13" s="704" t="s">
        <v>416</v>
      </c>
      <c r="AD13" s="736">
        <f>M13-AB13</f>
        <v>0</v>
      </c>
      <c r="AE13" s="736">
        <f>N13-R13</f>
        <v>0</v>
      </c>
      <c r="AF13" s="736"/>
      <c r="AG13" s="736"/>
      <c r="AH13" s="736"/>
      <c r="AI13" s="736"/>
      <c r="AJ13" s="736"/>
    </row>
    <row r="14" spans="1:37" s="23" customFormat="1" ht="9" customHeight="1" x14ac:dyDescent="0.15">
      <c r="A14" s="708"/>
      <c r="B14" s="711"/>
      <c r="C14" s="726"/>
      <c r="D14" s="740"/>
      <c r="E14" s="742"/>
      <c r="F14" s="742"/>
      <c r="G14" s="708"/>
      <c r="H14" s="127" t="str">
        <f>[2]стр.2!BZ17</f>
        <v>-</v>
      </c>
      <c r="I14" s="127">
        <f>[2]стр.2!CK17</f>
        <v>7.4</v>
      </c>
      <c r="J14" s="127">
        <f>[2]стр.2!CR17</f>
        <v>0.25600000000000001</v>
      </c>
      <c r="K14" s="120" t="str">
        <f>[2]стр.2!CY17</f>
        <v>подземный</v>
      </c>
      <c r="L14" s="127">
        <f>[2]стр.2!DE17</f>
        <v>0.18</v>
      </c>
      <c r="M14" s="731"/>
      <c r="N14" s="731"/>
      <c r="O14" s="731"/>
      <c r="P14" s="731"/>
      <c r="Q14" s="731"/>
      <c r="R14" s="729"/>
      <c r="S14" s="729"/>
      <c r="T14" s="729"/>
      <c r="U14" s="729"/>
      <c r="V14" s="729"/>
      <c r="W14" s="729"/>
      <c r="X14" s="729"/>
      <c r="Y14" s="729"/>
      <c r="Z14" s="729"/>
      <c r="AA14" s="729"/>
      <c r="AB14" s="729"/>
      <c r="AC14" s="705"/>
      <c r="AD14" s="700"/>
      <c r="AE14" s="700"/>
      <c r="AF14" s="700"/>
      <c r="AG14" s="700"/>
      <c r="AH14" s="700"/>
      <c r="AI14" s="700"/>
      <c r="AJ14" s="700"/>
    </row>
    <row r="15" spans="1:37" s="23" customFormat="1" ht="9" customHeight="1" x14ac:dyDescent="0.15">
      <c r="A15" s="708"/>
      <c r="B15" s="711"/>
      <c r="C15" s="726"/>
      <c r="D15" s="740"/>
      <c r="E15" s="742"/>
      <c r="F15" s="742"/>
      <c r="G15" s="708"/>
      <c r="H15" s="127" t="str">
        <f>[2]стр.2!BZ18</f>
        <v>-</v>
      </c>
      <c r="I15" s="127">
        <f>[2]стр.2!CK18</f>
        <v>4.0999999999999996</v>
      </c>
      <c r="J15" s="127">
        <f>[2]стр.2!CR18</f>
        <v>0.20599999999999999</v>
      </c>
      <c r="K15" s="120" t="str">
        <f>[2]стр.2!CY18</f>
        <v>подземный</v>
      </c>
      <c r="L15" s="127">
        <f>[2]стр.2!DE18</f>
        <v>0.1</v>
      </c>
      <c r="M15" s="731"/>
      <c r="N15" s="731"/>
      <c r="O15" s="731"/>
      <c r="P15" s="731"/>
      <c r="Q15" s="731"/>
      <c r="R15" s="729"/>
      <c r="S15" s="729"/>
      <c r="T15" s="729"/>
      <c r="U15" s="729"/>
      <c r="V15" s="729"/>
      <c r="W15" s="729"/>
      <c r="X15" s="729"/>
      <c r="Y15" s="729"/>
      <c r="Z15" s="729"/>
      <c r="AA15" s="729"/>
      <c r="AB15" s="729"/>
      <c r="AC15" s="705"/>
      <c r="AD15" s="700"/>
      <c r="AE15" s="700"/>
      <c r="AF15" s="700"/>
      <c r="AG15" s="700"/>
      <c r="AH15" s="700"/>
      <c r="AI15" s="700"/>
      <c r="AJ15" s="700"/>
    </row>
    <row r="16" spans="1:37" s="23" customFormat="1" ht="9" customHeight="1" x14ac:dyDescent="0.15">
      <c r="A16" s="709"/>
      <c r="B16" s="712"/>
      <c r="C16" s="727"/>
      <c r="D16" s="741"/>
      <c r="E16" s="738"/>
      <c r="F16" s="738"/>
      <c r="G16" s="709"/>
      <c r="H16" s="127" t="str">
        <f>[2]стр.2!BZ19</f>
        <v>-</v>
      </c>
      <c r="I16" s="127">
        <f>[2]стр.2!CK19</f>
        <v>3.95</v>
      </c>
      <c r="J16" s="127">
        <f>[2]стр.2!CR19</f>
        <v>0.28000000000000003</v>
      </c>
      <c r="K16" s="120" t="str">
        <f>[2]стр.2!CY19</f>
        <v>подземный</v>
      </c>
      <c r="L16" s="127">
        <f>[2]стр.2!DE19</f>
        <v>9.6000000000000002E-2</v>
      </c>
      <c r="M16" s="731"/>
      <c r="N16" s="731"/>
      <c r="O16" s="731"/>
      <c r="P16" s="731"/>
      <c r="Q16" s="731"/>
      <c r="R16" s="730"/>
      <c r="S16" s="730"/>
      <c r="T16" s="730"/>
      <c r="U16" s="730"/>
      <c r="V16" s="730"/>
      <c r="W16" s="730"/>
      <c r="X16" s="730"/>
      <c r="Y16" s="730"/>
      <c r="Z16" s="730"/>
      <c r="AA16" s="730"/>
      <c r="AB16" s="730"/>
      <c r="AC16" s="706"/>
      <c r="AD16" s="700"/>
      <c r="AE16" s="700"/>
      <c r="AF16" s="700"/>
      <c r="AG16" s="700"/>
      <c r="AH16" s="700"/>
      <c r="AI16" s="700"/>
      <c r="AJ16" s="700"/>
    </row>
    <row r="17" spans="1:36" s="23" customFormat="1" ht="23.25" customHeight="1" x14ac:dyDescent="0.15">
      <c r="A17" s="119" t="s">
        <v>337</v>
      </c>
      <c r="B17" s="152" t="str">
        <f>[2]стр.2!E20</f>
        <v>Реконструкция тепловой сети с. Коткино (подключение в районе дома Центральная 60А)</v>
      </c>
      <c r="C17" s="153"/>
      <c r="D17" s="127">
        <f>[2]стр.2!DJ20</f>
        <v>2023</v>
      </c>
      <c r="E17" s="119" t="s">
        <v>308</v>
      </c>
      <c r="F17" s="127">
        <f>[2]стр.2!DP20</f>
        <v>2023</v>
      </c>
      <c r="G17" s="119" t="s">
        <v>308</v>
      </c>
      <c r="H17" s="127" t="str">
        <f>[2]стр.2!BZ20</f>
        <v>-</v>
      </c>
      <c r="I17" s="127">
        <f>[2]стр.2!CK20</f>
        <v>1.9</v>
      </c>
      <c r="J17" s="127">
        <f>[2]стр.2!CR20</f>
        <v>0.19</v>
      </c>
      <c r="K17" s="120" t="str">
        <f>[2]стр.2!CY20</f>
        <v>подземный</v>
      </c>
      <c r="L17" s="127">
        <f>[2]стр.2!DE20</f>
        <v>4.5999999999999999E-2</v>
      </c>
      <c r="M17" s="154">
        <v>0</v>
      </c>
      <c r="N17" s="154">
        <v>0</v>
      </c>
      <c r="O17" s="154"/>
      <c r="P17" s="154"/>
      <c r="Q17" s="154"/>
      <c r="R17" s="155">
        <v>0</v>
      </c>
      <c r="S17" s="155">
        <v>0</v>
      </c>
      <c r="T17" s="155">
        <v>0</v>
      </c>
      <c r="U17" s="155">
        <v>0</v>
      </c>
      <c r="V17" s="155">
        <v>0</v>
      </c>
      <c r="W17" s="155">
        <v>0</v>
      </c>
      <c r="X17" s="155">
        <v>0</v>
      </c>
      <c r="Y17" s="155">
        <v>0</v>
      </c>
      <c r="Z17" s="155">
        <v>0</v>
      </c>
      <c r="AA17" s="155">
        <v>0</v>
      </c>
      <c r="AB17" s="127">
        <v>0</v>
      </c>
      <c r="AC17" s="148" t="s">
        <v>416</v>
      </c>
      <c r="AD17" s="156">
        <f>M17-AB17</f>
        <v>0</v>
      </c>
      <c r="AE17" s="156">
        <f>N17-R17</f>
        <v>0</v>
      </c>
      <c r="AF17" s="156"/>
      <c r="AG17" s="156">
        <f>AD17</f>
        <v>0</v>
      </c>
      <c r="AH17" s="156"/>
      <c r="AI17" s="156">
        <f>AG17*0.7</f>
        <v>0</v>
      </c>
      <c r="AJ17" s="156">
        <f>AG17-AI17</f>
        <v>0</v>
      </c>
    </row>
    <row r="18" spans="1:36" s="158" customFormat="1" ht="7.5" x14ac:dyDescent="0.15">
      <c r="A18" s="720" t="s">
        <v>347</v>
      </c>
      <c r="B18" s="710" t="str">
        <f>[2]стр.2!E21</f>
        <v>Реконструкция тепловой сети от котельной №1 в с. Несь</v>
      </c>
      <c r="C18" s="157" t="s">
        <v>417</v>
      </c>
      <c r="D18" s="118">
        <f>[2]стр.2!DJ21</f>
        <v>2023</v>
      </c>
      <c r="E18" s="118" t="s">
        <v>308</v>
      </c>
      <c r="F18" s="118">
        <f>[2]стр.2!DP21</f>
        <v>2023</v>
      </c>
      <c r="G18" s="118" t="s">
        <v>308</v>
      </c>
      <c r="H18" s="127">
        <f>[2]стр.2!BZ21</f>
        <v>0.53</v>
      </c>
      <c r="I18" s="127">
        <f>[2]стр.2!CK21</f>
        <v>67.099999999999994</v>
      </c>
      <c r="J18" s="127">
        <f>[2]стр.2!CR21</f>
        <v>4.3999999999999997E-2</v>
      </c>
      <c r="K18" s="120" t="str">
        <f>[2]стр.2!CY21</f>
        <v>подземный</v>
      </c>
      <c r="L18" s="127">
        <f>[2]стр.2!DE21</f>
        <v>1.63</v>
      </c>
      <c r="M18" s="700">
        <v>3462.181</v>
      </c>
      <c r="N18" s="714">
        <v>1147.981</v>
      </c>
      <c r="O18" s="714"/>
      <c r="P18" s="714">
        <v>2314.1999999999998</v>
      </c>
      <c r="Q18" s="714"/>
      <c r="R18" s="714">
        <f>AB18-Z18</f>
        <v>3563.1264900000006</v>
      </c>
      <c r="S18" s="714">
        <v>0</v>
      </c>
      <c r="T18" s="714">
        <v>0</v>
      </c>
      <c r="U18" s="714">
        <v>0</v>
      </c>
      <c r="V18" s="714">
        <v>0</v>
      </c>
      <c r="W18" s="714">
        <v>0</v>
      </c>
      <c r="X18" s="714">
        <v>0</v>
      </c>
      <c r="Y18" s="714">
        <v>0</v>
      </c>
      <c r="Z18" s="714">
        <v>2314.1999999999998</v>
      </c>
      <c r="AA18" s="714">
        <v>0</v>
      </c>
      <c r="AB18" s="714">
        <f>(5093476.4+783850.09)/1000</f>
        <v>5877.3264900000004</v>
      </c>
      <c r="AC18" s="717"/>
      <c r="AD18" s="714">
        <f>M18-AB18</f>
        <v>-2415.1454900000003</v>
      </c>
      <c r="AE18" s="714">
        <f>N18-R18</f>
        <v>-2415.1454900000008</v>
      </c>
      <c r="AF18" s="714"/>
      <c r="AG18" s="714">
        <f>AE18</f>
        <v>-2415.1454900000008</v>
      </c>
      <c r="AH18" s="714"/>
      <c r="AI18" s="714"/>
      <c r="AJ18" s="714"/>
    </row>
    <row r="19" spans="1:36" s="158" customFormat="1" ht="9.75" customHeight="1" x14ac:dyDescent="0.15">
      <c r="A19" s="721"/>
      <c r="B19" s="711"/>
      <c r="C19" s="157" t="s">
        <v>418</v>
      </c>
      <c r="D19" s="118">
        <f>[2]стр.2!DJ22</f>
        <v>2023</v>
      </c>
      <c r="E19" s="118" t="s">
        <v>308</v>
      </c>
      <c r="F19" s="118">
        <f>[2]стр.2!DP22</f>
        <v>2023</v>
      </c>
      <c r="G19" s="118" t="s">
        <v>308</v>
      </c>
      <c r="H19" s="127">
        <f>[2]стр.2!BZ22</f>
        <v>53</v>
      </c>
      <c r="I19" s="127">
        <f>[2]стр.2!CK22</f>
        <v>51.4</v>
      </c>
      <c r="J19" s="127">
        <f>[2]стр.2!CR22</f>
        <v>0.156</v>
      </c>
      <c r="K19" s="120" t="str">
        <f>[2]стр.2!CY22</f>
        <v>надземная</v>
      </c>
      <c r="L19" s="127">
        <f>[2]стр.2!DE22</f>
        <v>1.25</v>
      </c>
      <c r="M19" s="700"/>
      <c r="N19" s="715"/>
      <c r="O19" s="715"/>
      <c r="P19" s="715"/>
      <c r="Q19" s="715"/>
      <c r="R19" s="715"/>
      <c r="S19" s="715"/>
      <c r="T19" s="715"/>
      <c r="U19" s="715"/>
      <c r="V19" s="715"/>
      <c r="W19" s="715"/>
      <c r="X19" s="715"/>
      <c r="Y19" s="715"/>
      <c r="Z19" s="715"/>
      <c r="AA19" s="715"/>
      <c r="AB19" s="715"/>
      <c r="AC19" s="718"/>
      <c r="AD19" s="715"/>
      <c r="AE19" s="715"/>
      <c r="AF19" s="715"/>
      <c r="AG19" s="715"/>
      <c r="AH19" s="715"/>
      <c r="AI19" s="715"/>
      <c r="AJ19" s="715"/>
    </row>
    <row r="20" spans="1:36" s="158" customFormat="1" ht="9.75" customHeight="1" x14ac:dyDescent="0.15">
      <c r="A20" s="721"/>
      <c r="B20" s="711"/>
      <c r="C20" s="157" t="s">
        <v>419</v>
      </c>
      <c r="D20" s="118">
        <f>[2]стр.2!DJ23</f>
        <v>2023</v>
      </c>
      <c r="E20" s="118" t="s">
        <v>308</v>
      </c>
      <c r="F20" s="118">
        <f>[2]стр.2!DP23</f>
        <v>2023</v>
      </c>
      <c r="G20" s="118" t="s">
        <v>308</v>
      </c>
      <c r="H20" s="127">
        <f>[2]стр.2!BZ23</f>
        <v>0.23</v>
      </c>
      <c r="I20" s="127">
        <f>[2]стр.2!CK23</f>
        <v>40.299999999999997</v>
      </c>
      <c r="J20" s="127">
        <f>[2]стр.2!CR23</f>
        <v>0.22</v>
      </c>
      <c r="K20" s="120" t="str">
        <f>[2]стр.2!CY23</f>
        <v>подземный</v>
      </c>
      <c r="L20" s="127">
        <f>[2]стр.2!DE23</f>
        <v>0.98</v>
      </c>
      <c r="M20" s="700"/>
      <c r="N20" s="715"/>
      <c r="O20" s="715"/>
      <c r="P20" s="715"/>
      <c r="Q20" s="715"/>
      <c r="R20" s="715"/>
      <c r="S20" s="715"/>
      <c r="T20" s="715"/>
      <c r="U20" s="715"/>
      <c r="V20" s="715"/>
      <c r="W20" s="715"/>
      <c r="X20" s="715"/>
      <c r="Y20" s="715"/>
      <c r="Z20" s="715"/>
      <c r="AA20" s="715"/>
      <c r="AB20" s="715"/>
      <c r="AC20" s="718"/>
      <c r="AD20" s="715"/>
      <c r="AE20" s="715"/>
      <c r="AF20" s="715"/>
      <c r="AG20" s="715"/>
      <c r="AH20" s="715"/>
      <c r="AI20" s="715"/>
      <c r="AJ20" s="715"/>
    </row>
    <row r="21" spans="1:36" s="158" customFormat="1" ht="9.75" customHeight="1" x14ac:dyDescent="0.15">
      <c r="A21" s="721"/>
      <c r="B21" s="711"/>
      <c r="C21" s="157" t="s">
        <v>420</v>
      </c>
      <c r="D21" s="118">
        <f>[2]стр.2!DJ24</f>
        <v>2023</v>
      </c>
      <c r="E21" s="118" t="s">
        <v>308</v>
      </c>
      <c r="F21" s="118">
        <f>[2]стр.2!DP24</f>
        <v>2023</v>
      </c>
      <c r="G21" s="118" t="s">
        <v>308</v>
      </c>
      <c r="H21" s="127" t="str">
        <f>[2]стр.2!BZ24</f>
        <v>-</v>
      </c>
      <c r="I21" s="127">
        <f>[2]стр.2!CK24</f>
        <v>32.1</v>
      </c>
      <c r="J21" s="127">
        <f>[2]стр.2!CR24</f>
        <v>0.47</v>
      </c>
      <c r="K21" s="120" t="str">
        <f>[2]стр.2!CY24</f>
        <v>подземный</v>
      </c>
      <c r="L21" s="127">
        <f>[2]стр.2!DE24</f>
        <v>0.78</v>
      </c>
      <c r="M21" s="700"/>
      <c r="N21" s="715"/>
      <c r="O21" s="715"/>
      <c r="P21" s="715"/>
      <c r="Q21" s="715"/>
      <c r="R21" s="715"/>
      <c r="S21" s="715"/>
      <c r="T21" s="715"/>
      <c r="U21" s="715"/>
      <c r="V21" s="715"/>
      <c r="W21" s="715"/>
      <c r="X21" s="715"/>
      <c r="Y21" s="715"/>
      <c r="Z21" s="715"/>
      <c r="AA21" s="715"/>
      <c r="AB21" s="715"/>
      <c r="AC21" s="718"/>
      <c r="AD21" s="715"/>
      <c r="AE21" s="715"/>
      <c r="AF21" s="715"/>
      <c r="AG21" s="715"/>
      <c r="AH21" s="715"/>
      <c r="AI21" s="715"/>
      <c r="AJ21" s="715"/>
    </row>
    <row r="22" spans="1:36" s="158" customFormat="1" ht="9.75" customHeight="1" x14ac:dyDescent="0.15">
      <c r="A22" s="721"/>
      <c r="B22" s="711"/>
      <c r="C22" s="157" t="s">
        <v>421</v>
      </c>
      <c r="D22" s="118">
        <f>[2]стр.2!DJ25</f>
        <v>2025</v>
      </c>
      <c r="E22" s="118">
        <v>2024</v>
      </c>
      <c r="F22" s="118">
        <f>[2]стр.2!DP25</f>
        <v>2025</v>
      </c>
      <c r="G22" s="118">
        <v>2024</v>
      </c>
      <c r="H22" s="127" t="s">
        <v>289</v>
      </c>
      <c r="I22" s="127" t="s">
        <v>289</v>
      </c>
      <c r="J22" s="127" t="s">
        <v>289</v>
      </c>
      <c r="K22" s="120" t="s">
        <v>289</v>
      </c>
      <c r="L22" s="127" t="s">
        <v>289</v>
      </c>
      <c r="M22" s="700"/>
      <c r="N22" s="715"/>
      <c r="O22" s="715"/>
      <c r="P22" s="715"/>
      <c r="Q22" s="715"/>
      <c r="R22" s="715"/>
      <c r="S22" s="715"/>
      <c r="T22" s="715"/>
      <c r="U22" s="715"/>
      <c r="V22" s="715"/>
      <c r="W22" s="715"/>
      <c r="X22" s="715"/>
      <c r="Y22" s="715"/>
      <c r="Z22" s="715"/>
      <c r="AA22" s="715"/>
      <c r="AB22" s="715"/>
      <c r="AC22" s="718"/>
      <c r="AD22" s="715"/>
      <c r="AE22" s="715"/>
      <c r="AF22" s="715"/>
      <c r="AG22" s="715"/>
      <c r="AH22" s="715"/>
      <c r="AI22" s="715"/>
      <c r="AJ22" s="715"/>
    </row>
    <row r="23" spans="1:36" s="158" customFormat="1" ht="18.75" customHeight="1" x14ac:dyDescent="0.15">
      <c r="A23" s="721"/>
      <c r="B23" s="711"/>
      <c r="C23" s="157" t="s">
        <v>589</v>
      </c>
      <c r="D23" s="118">
        <f>[2]стр.2!DJ26</f>
        <v>2025</v>
      </c>
      <c r="E23" s="118"/>
      <c r="F23" s="118">
        <f>[2]стр.2!DP26</f>
        <v>2025</v>
      </c>
      <c r="G23" s="118"/>
      <c r="H23" s="127" t="s">
        <v>289</v>
      </c>
      <c r="I23" s="127" t="s">
        <v>289</v>
      </c>
      <c r="J23" s="127" t="s">
        <v>289</v>
      </c>
      <c r="K23" s="120" t="s">
        <v>289</v>
      </c>
      <c r="L23" s="127" t="s">
        <v>289</v>
      </c>
      <c r="M23" s="700"/>
      <c r="N23" s="715"/>
      <c r="O23" s="715"/>
      <c r="P23" s="715"/>
      <c r="Q23" s="715"/>
      <c r="R23" s="715"/>
      <c r="S23" s="715"/>
      <c r="T23" s="715"/>
      <c r="U23" s="715"/>
      <c r="V23" s="715"/>
      <c r="W23" s="715"/>
      <c r="X23" s="715"/>
      <c r="Y23" s="715"/>
      <c r="Z23" s="715"/>
      <c r="AA23" s="715"/>
      <c r="AB23" s="715"/>
      <c r="AC23" s="718"/>
      <c r="AD23" s="715"/>
      <c r="AE23" s="715"/>
      <c r="AF23" s="715"/>
      <c r="AG23" s="715"/>
      <c r="AH23" s="715"/>
      <c r="AI23" s="715"/>
      <c r="AJ23" s="715"/>
    </row>
    <row r="24" spans="1:36" s="158" customFormat="1" ht="9.75" customHeight="1" x14ac:dyDescent="0.15">
      <c r="A24" s="721"/>
      <c r="B24" s="711"/>
      <c r="C24" s="157" t="s">
        <v>422</v>
      </c>
      <c r="D24" s="118">
        <f>[2]стр.2!DJ27</f>
        <v>2025</v>
      </c>
      <c r="E24" s="118"/>
      <c r="F24" s="118">
        <f>[2]стр.2!DP27</f>
        <v>2025</v>
      </c>
      <c r="G24" s="118"/>
      <c r="H24" s="127" t="s">
        <v>289</v>
      </c>
      <c r="I24" s="127" t="s">
        <v>289</v>
      </c>
      <c r="J24" s="127" t="s">
        <v>289</v>
      </c>
      <c r="K24" s="120" t="s">
        <v>289</v>
      </c>
      <c r="L24" s="127" t="s">
        <v>289</v>
      </c>
      <c r="M24" s="700"/>
      <c r="N24" s="715"/>
      <c r="O24" s="715"/>
      <c r="P24" s="715"/>
      <c r="Q24" s="715"/>
      <c r="R24" s="715"/>
      <c r="S24" s="715"/>
      <c r="T24" s="715"/>
      <c r="U24" s="715"/>
      <c r="V24" s="715"/>
      <c r="W24" s="715"/>
      <c r="X24" s="715"/>
      <c r="Y24" s="715"/>
      <c r="Z24" s="715"/>
      <c r="AA24" s="715"/>
      <c r="AB24" s="715"/>
      <c r="AC24" s="718"/>
      <c r="AD24" s="715"/>
      <c r="AE24" s="715"/>
      <c r="AF24" s="715"/>
      <c r="AG24" s="715"/>
      <c r="AH24" s="715"/>
      <c r="AI24" s="715"/>
      <c r="AJ24" s="715"/>
    </row>
    <row r="25" spans="1:36" s="158" customFormat="1" ht="9.75" customHeight="1" x14ac:dyDescent="0.15">
      <c r="A25" s="721"/>
      <c r="B25" s="711"/>
      <c r="C25" s="157" t="s">
        <v>423</v>
      </c>
      <c r="D25" s="118">
        <f>[2]стр.2!DJ28</f>
        <v>2025</v>
      </c>
      <c r="E25" s="118"/>
      <c r="F25" s="118">
        <f>[2]стр.2!DP28</f>
        <v>2025</v>
      </c>
      <c r="G25" s="118"/>
      <c r="H25" s="127" t="s">
        <v>289</v>
      </c>
      <c r="I25" s="127" t="s">
        <v>289</v>
      </c>
      <c r="J25" s="127" t="s">
        <v>289</v>
      </c>
      <c r="K25" s="120" t="s">
        <v>289</v>
      </c>
      <c r="L25" s="127" t="s">
        <v>289</v>
      </c>
      <c r="M25" s="700"/>
      <c r="N25" s="715"/>
      <c r="O25" s="715"/>
      <c r="P25" s="715"/>
      <c r="Q25" s="715"/>
      <c r="R25" s="715"/>
      <c r="S25" s="715"/>
      <c r="T25" s="715"/>
      <c r="U25" s="715"/>
      <c r="V25" s="715"/>
      <c r="W25" s="715"/>
      <c r="X25" s="715"/>
      <c r="Y25" s="715"/>
      <c r="Z25" s="715"/>
      <c r="AA25" s="715"/>
      <c r="AB25" s="715"/>
      <c r="AC25" s="718"/>
      <c r="AD25" s="715"/>
      <c r="AE25" s="715"/>
      <c r="AF25" s="715"/>
      <c r="AG25" s="715"/>
      <c r="AH25" s="715"/>
      <c r="AI25" s="715"/>
      <c r="AJ25" s="715"/>
    </row>
    <row r="26" spans="1:36" s="158" customFormat="1" ht="9.75" customHeight="1" x14ac:dyDescent="0.15">
      <c r="A26" s="721"/>
      <c r="B26" s="711"/>
      <c r="C26" s="157" t="s">
        <v>424</v>
      </c>
      <c r="D26" s="118">
        <f>[2]стр.2!DJ29</f>
        <v>2025</v>
      </c>
      <c r="E26" s="118">
        <v>2024</v>
      </c>
      <c r="F26" s="118">
        <f>[2]стр.2!DP29</f>
        <v>2025</v>
      </c>
      <c r="G26" s="118"/>
      <c r="H26" s="127" t="s">
        <v>289</v>
      </c>
      <c r="I26" s="127" t="s">
        <v>289</v>
      </c>
      <c r="J26" s="127" t="s">
        <v>289</v>
      </c>
      <c r="K26" s="120" t="s">
        <v>289</v>
      </c>
      <c r="L26" s="127" t="s">
        <v>289</v>
      </c>
      <c r="M26" s="700"/>
      <c r="N26" s="715"/>
      <c r="O26" s="715"/>
      <c r="P26" s="715"/>
      <c r="Q26" s="715"/>
      <c r="R26" s="715"/>
      <c r="S26" s="715"/>
      <c r="T26" s="715"/>
      <c r="U26" s="715"/>
      <c r="V26" s="715"/>
      <c r="W26" s="715"/>
      <c r="X26" s="715"/>
      <c r="Y26" s="715"/>
      <c r="Z26" s="715"/>
      <c r="AA26" s="715"/>
      <c r="AB26" s="715"/>
      <c r="AC26" s="718"/>
      <c r="AD26" s="715"/>
      <c r="AE26" s="715"/>
      <c r="AF26" s="715"/>
      <c r="AG26" s="715"/>
      <c r="AH26" s="715"/>
      <c r="AI26" s="715"/>
      <c r="AJ26" s="715"/>
    </row>
    <row r="27" spans="1:36" s="158" customFormat="1" ht="9.75" customHeight="1" x14ac:dyDescent="0.15">
      <c r="A27" s="721"/>
      <c r="B27" s="711"/>
      <c r="C27" s="157" t="s">
        <v>425</v>
      </c>
      <c r="D27" s="118">
        <f>[2]стр.2!DJ30</f>
        <v>2025</v>
      </c>
      <c r="E27" s="118"/>
      <c r="F27" s="118">
        <f>[2]стр.2!DP30</f>
        <v>2025</v>
      </c>
      <c r="G27" s="118"/>
      <c r="H27" s="127" t="s">
        <v>289</v>
      </c>
      <c r="I27" s="127" t="s">
        <v>289</v>
      </c>
      <c r="J27" s="127" t="s">
        <v>289</v>
      </c>
      <c r="K27" s="120" t="s">
        <v>289</v>
      </c>
      <c r="L27" s="127" t="s">
        <v>289</v>
      </c>
      <c r="M27" s="700"/>
      <c r="N27" s="715"/>
      <c r="O27" s="715"/>
      <c r="P27" s="715"/>
      <c r="Q27" s="715"/>
      <c r="R27" s="715"/>
      <c r="S27" s="715"/>
      <c r="T27" s="715"/>
      <c r="U27" s="715"/>
      <c r="V27" s="715"/>
      <c r="W27" s="715"/>
      <c r="X27" s="715"/>
      <c r="Y27" s="715"/>
      <c r="Z27" s="715"/>
      <c r="AA27" s="715"/>
      <c r="AB27" s="715"/>
      <c r="AC27" s="718"/>
      <c r="AD27" s="715"/>
      <c r="AE27" s="715"/>
      <c r="AF27" s="715"/>
      <c r="AG27" s="715"/>
      <c r="AH27" s="715"/>
      <c r="AI27" s="715"/>
      <c r="AJ27" s="715"/>
    </row>
    <row r="28" spans="1:36" s="158" customFormat="1" ht="7.5" x14ac:dyDescent="0.15">
      <c r="A28" s="721"/>
      <c r="B28" s="711"/>
      <c r="C28" s="157" t="s">
        <v>426</v>
      </c>
      <c r="D28" s="118">
        <f>[2]стр.2!DJ31</f>
        <v>2025</v>
      </c>
      <c r="E28" s="118"/>
      <c r="F28" s="118">
        <f>[2]стр.2!DP31</f>
        <v>2025</v>
      </c>
      <c r="G28" s="118"/>
      <c r="H28" s="127" t="s">
        <v>289</v>
      </c>
      <c r="I28" s="127" t="s">
        <v>289</v>
      </c>
      <c r="J28" s="127" t="s">
        <v>289</v>
      </c>
      <c r="K28" s="120" t="s">
        <v>289</v>
      </c>
      <c r="L28" s="127" t="s">
        <v>289</v>
      </c>
      <c r="M28" s="700"/>
      <c r="N28" s="715"/>
      <c r="O28" s="715"/>
      <c r="P28" s="715"/>
      <c r="Q28" s="715"/>
      <c r="R28" s="715"/>
      <c r="S28" s="715"/>
      <c r="T28" s="715"/>
      <c r="U28" s="715"/>
      <c r="V28" s="715"/>
      <c r="W28" s="715"/>
      <c r="X28" s="715"/>
      <c r="Y28" s="715"/>
      <c r="Z28" s="715"/>
      <c r="AA28" s="715"/>
      <c r="AB28" s="715"/>
      <c r="AC28" s="718"/>
      <c r="AD28" s="715"/>
      <c r="AE28" s="715"/>
      <c r="AF28" s="715"/>
      <c r="AG28" s="715"/>
      <c r="AH28" s="715"/>
      <c r="AI28" s="715"/>
      <c r="AJ28" s="715"/>
    </row>
    <row r="29" spans="1:36" s="158" customFormat="1" ht="9.75" customHeight="1" x14ac:dyDescent="0.15">
      <c r="A29" s="721"/>
      <c r="B29" s="711"/>
      <c r="C29" s="157" t="s">
        <v>427</v>
      </c>
      <c r="D29" s="118">
        <f>[2]стр.2!DJ32</f>
        <v>2024</v>
      </c>
      <c r="E29" s="118">
        <v>2024</v>
      </c>
      <c r="F29" s="118">
        <f>[2]стр.2!DP32</f>
        <v>2024</v>
      </c>
      <c r="G29" s="118">
        <v>2024</v>
      </c>
      <c r="H29" s="127" t="s">
        <v>289</v>
      </c>
      <c r="I29" s="127" t="s">
        <v>289</v>
      </c>
      <c r="J29" s="127" t="s">
        <v>289</v>
      </c>
      <c r="K29" s="120" t="s">
        <v>289</v>
      </c>
      <c r="L29" s="127" t="s">
        <v>289</v>
      </c>
      <c r="M29" s="700"/>
      <c r="N29" s="715"/>
      <c r="O29" s="715"/>
      <c r="P29" s="715"/>
      <c r="Q29" s="715"/>
      <c r="R29" s="715"/>
      <c r="S29" s="715"/>
      <c r="T29" s="715"/>
      <c r="U29" s="715"/>
      <c r="V29" s="715"/>
      <c r="W29" s="715"/>
      <c r="X29" s="715"/>
      <c r="Y29" s="715"/>
      <c r="Z29" s="715"/>
      <c r="AA29" s="715"/>
      <c r="AB29" s="715"/>
      <c r="AC29" s="718"/>
      <c r="AD29" s="715"/>
      <c r="AE29" s="715"/>
      <c r="AF29" s="715"/>
      <c r="AG29" s="715"/>
      <c r="AH29" s="715"/>
      <c r="AI29" s="715"/>
      <c r="AJ29" s="715"/>
    </row>
    <row r="30" spans="1:36" s="158" customFormat="1" ht="16.5" customHeight="1" x14ac:dyDescent="0.15">
      <c r="A30" s="722"/>
      <c r="B30" s="712"/>
      <c r="C30" s="157" t="s">
        <v>428</v>
      </c>
      <c r="D30" s="118">
        <f>[2]стр.2!DJ33</f>
        <v>2024</v>
      </c>
      <c r="E30" s="118">
        <v>2024</v>
      </c>
      <c r="F30" s="118">
        <f>[2]стр.2!DP33</f>
        <v>2024</v>
      </c>
      <c r="G30" s="118">
        <v>2024</v>
      </c>
      <c r="H30" s="127" t="s">
        <v>289</v>
      </c>
      <c r="I30" s="127" t="s">
        <v>289</v>
      </c>
      <c r="J30" s="127" t="s">
        <v>289</v>
      </c>
      <c r="K30" s="120" t="s">
        <v>289</v>
      </c>
      <c r="L30" s="127" t="s">
        <v>289</v>
      </c>
      <c r="M30" s="700"/>
      <c r="N30" s="716"/>
      <c r="O30" s="716"/>
      <c r="P30" s="716"/>
      <c r="Q30" s="716"/>
      <c r="R30" s="716"/>
      <c r="S30" s="716"/>
      <c r="T30" s="716"/>
      <c r="U30" s="716"/>
      <c r="V30" s="716"/>
      <c r="W30" s="716"/>
      <c r="X30" s="716"/>
      <c r="Y30" s="716"/>
      <c r="Z30" s="716"/>
      <c r="AA30" s="716"/>
      <c r="AB30" s="716"/>
      <c r="AC30" s="719"/>
      <c r="AD30" s="716"/>
      <c r="AE30" s="716"/>
      <c r="AF30" s="716"/>
      <c r="AG30" s="716"/>
      <c r="AH30" s="716"/>
      <c r="AI30" s="716"/>
      <c r="AJ30" s="716"/>
    </row>
    <row r="31" spans="1:36" s="23" customFormat="1" ht="14.25" customHeight="1" x14ac:dyDescent="0.15">
      <c r="A31" s="119" t="s">
        <v>351</v>
      </c>
      <c r="B31" s="159" t="str">
        <f>[2]стр.2!E34</f>
        <v>Реконструкция тепловых сетей от котельной №1 в с. Нижняя Пеша</v>
      </c>
      <c r="C31" s="157" t="str">
        <f>[2]стр.2!AL34</f>
        <v xml:space="preserve">СП "Пешский сельсовет" ЗР НАО, с. Нижняя Пеша, участок тепловой сети от Дома культуры до ул. Новая </v>
      </c>
      <c r="D31" s="127">
        <f>[2]стр.2!DJ34</f>
        <v>2024</v>
      </c>
      <c r="E31" s="119" t="s">
        <v>564</v>
      </c>
      <c r="F31" s="127">
        <f>[2]стр.2!DP34</f>
        <v>2024</v>
      </c>
      <c r="G31" s="119"/>
      <c r="H31" s="127" t="s">
        <v>289</v>
      </c>
      <c r="I31" s="127" t="s">
        <v>289</v>
      </c>
      <c r="J31" s="127" t="s">
        <v>289</v>
      </c>
      <c r="K31" s="120" t="s">
        <v>289</v>
      </c>
      <c r="L31" s="127" t="s">
        <v>289</v>
      </c>
      <c r="M31" s="154">
        <v>9803.99</v>
      </c>
      <c r="N31" s="154">
        <v>2450.09</v>
      </c>
      <c r="O31" s="154"/>
      <c r="P31" s="154">
        <v>7353.9</v>
      </c>
      <c r="Q31" s="154"/>
      <c r="R31" s="155">
        <v>0</v>
      </c>
      <c r="S31" s="155">
        <v>0</v>
      </c>
      <c r="T31" s="155">
        <v>0</v>
      </c>
      <c r="U31" s="155">
        <v>0</v>
      </c>
      <c r="V31" s="155">
        <v>0</v>
      </c>
      <c r="W31" s="155">
        <v>0</v>
      </c>
      <c r="X31" s="155">
        <v>0</v>
      </c>
      <c r="Y31" s="155">
        <v>0</v>
      </c>
      <c r="Z31" s="155">
        <v>0</v>
      </c>
      <c r="AA31" s="155">
        <v>0</v>
      </c>
      <c r="AB31" s="127">
        <v>0</v>
      </c>
      <c r="AC31" s="148" t="s">
        <v>566</v>
      </c>
      <c r="AD31" s="156">
        <f>M31-AB31</f>
        <v>9803.99</v>
      </c>
      <c r="AE31" s="156">
        <f>N31-R31</f>
        <v>2450.09</v>
      </c>
      <c r="AF31" s="156"/>
      <c r="AG31" s="156"/>
      <c r="AH31" s="156">
        <f>AE31</f>
        <v>2450.09</v>
      </c>
      <c r="AI31" s="156"/>
      <c r="AJ31" s="156"/>
    </row>
    <row r="32" spans="1:36" s="23" customFormat="1" ht="15.75" customHeight="1" x14ac:dyDescent="0.15">
      <c r="A32" s="707" t="s">
        <v>352</v>
      </c>
      <c r="B32" s="710" t="str">
        <f>[2]стр.2!E35</f>
        <v xml:space="preserve">Реконструкция тепловых сетей от котельной №1 в  с. Ома (ул. Почтовая и Механизаторов - увеличение протяженности) </v>
      </c>
      <c r="C32" s="157" t="str">
        <f>[2]стр.2!AL35</f>
        <v>СП "Омский сельсовет" ЗР НАО, с. Ома, участок тепловой сети от ТК15  по ул. Почтовая</v>
      </c>
      <c r="D32" s="737">
        <f>[2]стр.2!DJ35</f>
        <v>2025</v>
      </c>
      <c r="E32" s="707"/>
      <c r="F32" s="737">
        <f>[2]стр.2!DP35</f>
        <v>2025</v>
      </c>
      <c r="G32" s="707"/>
      <c r="H32" s="127" t="s">
        <v>289</v>
      </c>
      <c r="I32" s="127" t="s">
        <v>289</v>
      </c>
      <c r="J32" s="127" t="s">
        <v>289</v>
      </c>
      <c r="K32" s="120" t="s">
        <v>289</v>
      </c>
      <c r="L32" s="127" t="s">
        <v>289</v>
      </c>
      <c r="M32" s="713">
        <v>0</v>
      </c>
      <c r="N32" s="743"/>
      <c r="O32" s="743"/>
      <c r="P32" s="743"/>
      <c r="Q32" s="743"/>
      <c r="R32" s="701">
        <f>AB32-Z32</f>
        <v>48.610999999999997</v>
      </c>
      <c r="S32" s="701">
        <v>0</v>
      </c>
      <c r="T32" s="701">
        <v>0</v>
      </c>
      <c r="U32" s="701">
        <v>0</v>
      </c>
      <c r="V32" s="701">
        <v>0</v>
      </c>
      <c r="W32" s="701">
        <v>0</v>
      </c>
      <c r="X32" s="701">
        <v>0</v>
      </c>
      <c r="Y32" s="701">
        <v>0</v>
      </c>
      <c r="Z32" s="701">
        <v>0</v>
      </c>
      <c r="AA32" s="701">
        <v>0</v>
      </c>
      <c r="AB32" s="737">
        <v>48.610999999999997</v>
      </c>
      <c r="AC32" s="704" t="s">
        <v>567</v>
      </c>
      <c r="AD32" s="713">
        <f>M32-AB32</f>
        <v>-48.610999999999997</v>
      </c>
      <c r="AE32" s="713">
        <f>N32-R32</f>
        <v>-48.610999999999997</v>
      </c>
      <c r="AF32" s="713"/>
      <c r="AG32" s="713"/>
      <c r="AH32" s="713"/>
      <c r="AI32" s="713"/>
      <c r="AJ32" s="713"/>
    </row>
    <row r="33" spans="1:36" s="23" customFormat="1" ht="15.75" customHeight="1" x14ac:dyDescent="0.15">
      <c r="A33" s="709"/>
      <c r="B33" s="712"/>
      <c r="C33" s="157" t="str">
        <f>[2]стр.2!AL36</f>
        <v>СП "Омский сельсовет" ЗР НАО, с. Ома, участок тепловой сети от ТК15  по ул. Механизаторов</v>
      </c>
      <c r="D33" s="738"/>
      <c r="E33" s="709"/>
      <c r="F33" s="738"/>
      <c r="G33" s="709"/>
      <c r="H33" s="127" t="s">
        <v>289</v>
      </c>
      <c r="I33" s="127" t="s">
        <v>289</v>
      </c>
      <c r="J33" s="127" t="s">
        <v>289</v>
      </c>
      <c r="K33" s="120" t="s">
        <v>289</v>
      </c>
      <c r="L33" s="127" t="s">
        <v>289</v>
      </c>
      <c r="M33" s="713"/>
      <c r="N33" s="744"/>
      <c r="O33" s="744"/>
      <c r="P33" s="744"/>
      <c r="Q33" s="744"/>
      <c r="R33" s="703"/>
      <c r="S33" s="703"/>
      <c r="T33" s="703"/>
      <c r="U33" s="703"/>
      <c r="V33" s="703"/>
      <c r="W33" s="703"/>
      <c r="X33" s="703"/>
      <c r="Y33" s="703"/>
      <c r="Z33" s="703"/>
      <c r="AA33" s="703"/>
      <c r="AB33" s="738"/>
      <c r="AC33" s="706"/>
      <c r="AD33" s="713"/>
      <c r="AE33" s="713"/>
      <c r="AF33" s="713"/>
      <c r="AG33" s="713"/>
      <c r="AH33" s="713"/>
      <c r="AI33" s="713"/>
      <c r="AJ33" s="713"/>
    </row>
    <row r="34" spans="1:36" s="23" customFormat="1" ht="15" customHeight="1" x14ac:dyDescent="0.15">
      <c r="A34" s="119" t="s">
        <v>354</v>
      </c>
      <c r="B34" s="159" t="str">
        <f>[2]стр.2!E37</f>
        <v xml:space="preserve">Реконструкция тепловых сетей в п. Харута </v>
      </c>
      <c r="C34" s="157" t="str">
        <f>[2]стр.2!AL37</f>
        <v xml:space="preserve">СП "Хоседа-Хардский сельсовет" ЗР НАО, п. Харута, от котельной №1 </v>
      </c>
      <c r="D34" s="127">
        <f>[2]стр.2!DJ37</f>
        <v>2025</v>
      </c>
      <c r="E34" s="119"/>
      <c r="F34" s="127">
        <f>[2]стр.2!DP37</f>
        <v>2025</v>
      </c>
      <c r="G34" s="119"/>
      <c r="H34" s="127" t="s">
        <v>289</v>
      </c>
      <c r="I34" s="127" t="s">
        <v>289</v>
      </c>
      <c r="J34" s="127" t="s">
        <v>289</v>
      </c>
      <c r="K34" s="120" t="s">
        <v>289</v>
      </c>
      <c r="L34" s="127" t="s">
        <v>289</v>
      </c>
      <c r="M34" s="154">
        <v>0</v>
      </c>
      <c r="N34" s="154"/>
      <c r="O34" s="154"/>
      <c r="P34" s="154"/>
      <c r="Q34" s="154"/>
      <c r="R34" s="155">
        <v>0</v>
      </c>
      <c r="S34" s="155">
        <v>0</v>
      </c>
      <c r="T34" s="155">
        <v>0</v>
      </c>
      <c r="U34" s="155">
        <v>0</v>
      </c>
      <c r="V34" s="155">
        <v>0</v>
      </c>
      <c r="W34" s="155">
        <v>0</v>
      </c>
      <c r="X34" s="155">
        <v>0</v>
      </c>
      <c r="Y34" s="155">
        <v>0</v>
      </c>
      <c r="Z34" s="155">
        <v>0</v>
      </c>
      <c r="AA34" s="155">
        <v>0</v>
      </c>
      <c r="AB34" s="127">
        <v>0</v>
      </c>
      <c r="AC34" s="148"/>
      <c r="AD34" s="156">
        <f t="shared" ref="AD34:AD39" si="0">M34-AB34</f>
        <v>0</v>
      </c>
      <c r="AE34" s="156">
        <v>0</v>
      </c>
      <c r="AF34" s="156"/>
      <c r="AG34" s="156"/>
      <c r="AH34" s="156"/>
      <c r="AI34" s="156"/>
      <c r="AJ34" s="156"/>
    </row>
    <row r="35" spans="1:36" s="23" customFormat="1" ht="15" customHeight="1" x14ac:dyDescent="0.15">
      <c r="A35" s="119"/>
      <c r="B35" s="302" t="s">
        <v>568</v>
      </c>
      <c r="C35" s="157"/>
      <c r="D35" s="235"/>
      <c r="E35" s="234" t="s">
        <v>569</v>
      </c>
      <c r="F35" s="235"/>
      <c r="G35" s="234" t="s">
        <v>564</v>
      </c>
      <c r="H35" s="235"/>
      <c r="I35" s="235"/>
      <c r="J35" s="127"/>
      <c r="K35" s="120"/>
      <c r="L35" s="127"/>
      <c r="M35" s="154"/>
      <c r="N35" s="154"/>
      <c r="O35" s="154"/>
      <c r="P35" s="154"/>
      <c r="Q35" s="154"/>
      <c r="R35" s="155">
        <f>AB35-Z35</f>
        <v>5315.7089800000003</v>
      </c>
      <c r="S35" s="155"/>
      <c r="T35" s="155"/>
      <c r="U35" s="155"/>
      <c r="V35" s="155"/>
      <c r="W35" s="155"/>
      <c r="X35" s="155"/>
      <c r="Y35" s="155"/>
      <c r="Z35" s="155"/>
      <c r="AA35" s="155"/>
      <c r="AB35" s="127">
        <f>5315708.98/1000</f>
        <v>5315.7089800000003</v>
      </c>
      <c r="AC35" s="148" t="s">
        <v>570</v>
      </c>
      <c r="AD35" s="156">
        <f t="shared" si="0"/>
        <v>-5315.7089800000003</v>
      </c>
      <c r="AE35" s="156">
        <f>N35-R35</f>
        <v>-5315.7089800000003</v>
      </c>
      <c r="AF35" s="156"/>
      <c r="AG35" s="156"/>
      <c r="AH35" s="156"/>
      <c r="AI35" s="156">
        <f>AE35</f>
        <v>-5315.7089800000003</v>
      </c>
      <c r="AJ35" s="156"/>
    </row>
    <row r="36" spans="1:36" s="23" customFormat="1" ht="15" customHeight="1" x14ac:dyDescent="0.15">
      <c r="A36" s="119"/>
      <c r="B36" s="302" t="s">
        <v>571</v>
      </c>
      <c r="C36" s="157"/>
      <c r="D36" s="235"/>
      <c r="E36" s="234" t="s">
        <v>308</v>
      </c>
      <c r="F36" s="235"/>
      <c r="G36" s="234" t="s">
        <v>564</v>
      </c>
      <c r="H36" s="235"/>
      <c r="I36" s="235"/>
      <c r="J36" s="127"/>
      <c r="K36" s="120"/>
      <c r="L36" s="127"/>
      <c r="M36" s="154"/>
      <c r="N36" s="154"/>
      <c r="O36" s="154"/>
      <c r="P36" s="154"/>
      <c r="Q36" s="154"/>
      <c r="R36" s="155">
        <f>AB36-Z36</f>
        <v>1464.8254299999999</v>
      </c>
      <c r="S36" s="155"/>
      <c r="T36" s="155"/>
      <c r="U36" s="155"/>
      <c r="V36" s="155"/>
      <c r="W36" s="155"/>
      <c r="X36" s="155"/>
      <c r="Y36" s="155"/>
      <c r="Z36" s="155"/>
      <c r="AA36" s="155"/>
      <c r="AB36" s="127">
        <f>1464825.43/1000</f>
        <v>1464.8254299999999</v>
      </c>
      <c r="AC36" s="148" t="s">
        <v>570</v>
      </c>
      <c r="AD36" s="156">
        <f t="shared" si="0"/>
        <v>-1464.8254299999999</v>
      </c>
      <c r="AE36" s="156">
        <f t="shared" ref="AE36:AE39" si="1">N36-R36</f>
        <v>-1464.8254299999999</v>
      </c>
      <c r="AF36" s="156"/>
      <c r="AG36" s="156"/>
      <c r="AH36" s="156"/>
      <c r="AI36" s="156">
        <f t="shared" ref="AI36:AI39" si="2">AE36</f>
        <v>-1464.8254299999999</v>
      </c>
      <c r="AJ36" s="156"/>
    </row>
    <row r="37" spans="1:36" s="23" customFormat="1" ht="15" customHeight="1" x14ac:dyDescent="0.15">
      <c r="A37" s="119"/>
      <c r="B37" s="302" t="s">
        <v>572</v>
      </c>
      <c r="C37" s="157"/>
      <c r="D37" s="235"/>
      <c r="E37" s="234" t="s">
        <v>564</v>
      </c>
      <c r="F37" s="235"/>
      <c r="G37" s="234" t="s">
        <v>564</v>
      </c>
      <c r="H37" s="235"/>
      <c r="I37" s="235"/>
      <c r="J37" s="127"/>
      <c r="K37" s="120"/>
      <c r="L37" s="127"/>
      <c r="M37" s="154"/>
      <c r="N37" s="154"/>
      <c r="O37" s="154"/>
      <c r="P37" s="154"/>
      <c r="Q37" s="154"/>
      <c r="R37" s="155">
        <f t="shared" ref="R37:R41" si="3">AB37-Z37</f>
        <v>215.33348999999998</v>
      </c>
      <c r="S37" s="155"/>
      <c r="T37" s="155"/>
      <c r="U37" s="155"/>
      <c r="V37" s="155"/>
      <c r="W37" s="155"/>
      <c r="X37" s="155"/>
      <c r="Y37" s="155"/>
      <c r="Z37" s="155"/>
      <c r="AA37" s="155"/>
      <c r="AB37" s="127">
        <f>215333.49/1000</f>
        <v>215.33348999999998</v>
      </c>
      <c r="AC37" s="148" t="s">
        <v>570</v>
      </c>
      <c r="AD37" s="156">
        <f t="shared" si="0"/>
        <v>-215.33348999999998</v>
      </c>
      <c r="AE37" s="156">
        <f t="shared" si="1"/>
        <v>-215.33348999999998</v>
      </c>
      <c r="AF37" s="156"/>
      <c r="AG37" s="156"/>
      <c r="AH37" s="156"/>
      <c r="AI37" s="156">
        <f t="shared" si="2"/>
        <v>-215.33348999999998</v>
      </c>
      <c r="AJ37" s="156"/>
    </row>
    <row r="38" spans="1:36" s="23" customFormat="1" ht="15" customHeight="1" x14ac:dyDescent="0.15">
      <c r="A38" s="119"/>
      <c r="B38" s="302" t="s">
        <v>573</v>
      </c>
      <c r="C38" s="157"/>
      <c r="D38" s="235"/>
      <c r="E38" s="234" t="s">
        <v>564</v>
      </c>
      <c r="F38" s="235"/>
      <c r="G38" s="234" t="s">
        <v>564</v>
      </c>
      <c r="H38" s="235"/>
      <c r="I38" s="235"/>
      <c r="J38" s="127"/>
      <c r="K38" s="120"/>
      <c r="L38" s="127"/>
      <c r="M38" s="154"/>
      <c r="N38" s="154"/>
      <c r="O38" s="154"/>
      <c r="P38" s="154"/>
      <c r="Q38" s="154"/>
      <c r="R38" s="155">
        <f t="shared" si="3"/>
        <v>1131.22615</v>
      </c>
      <c r="S38" s="155"/>
      <c r="T38" s="155"/>
      <c r="U38" s="155"/>
      <c r="V38" s="155"/>
      <c r="W38" s="155"/>
      <c r="X38" s="155"/>
      <c r="Y38" s="155"/>
      <c r="Z38" s="155"/>
      <c r="AA38" s="155"/>
      <c r="AB38" s="127">
        <f>1131226.15/1000</f>
        <v>1131.22615</v>
      </c>
      <c r="AC38" s="148" t="s">
        <v>570</v>
      </c>
      <c r="AD38" s="156">
        <f t="shared" si="0"/>
        <v>-1131.22615</v>
      </c>
      <c r="AE38" s="156">
        <f t="shared" si="1"/>
        <v>-1131.22615</v>
      </c>
      <c r="AF38" s="156"/>
      <c r="AG38" s="156"/>
      <c r="AH38" s="156"/>
      <c r="AI38" s="156">
        <f t="shared" si="2"/>
        <v>-1131.22615</v>
      </c>
      <c r="AJ38" s="156"/>
    </row>
    <row r="39" spans="1:36" s="23" customFormat="1" ht="15" customHeight="1" x14ac:dyDescent="0.15">
      <c r="A39" s="119"/>
      <c r="B39" s="302" t="s">
        <v>574</v>
      </c>
      <c r="C39" s="157" t="s">
        <v>575</v>
      </c>
      <c r="D39" s="235"/>
      <c r="E39" s="234" t="s">
        <v>564</v>
      </c>
      <c r="F39" s="235"/>
      <c r="G39" s="234" t="s">
        <v>564</v>
      </c>
      <c r="H39" s="235"/>
      <c r="I39" s="235"/>
      <c r="J39" s="127"/>
      <c r="K39" s="120"/>
      <c r="L39" s="127"/>
      <c r="M39" s="154"/>
      <c r="N39" s="154"/>
      <c r="O39" s="154"/>
      <c r="P39" s="154"/>
      <c r="Q39" s="154"/>
      <c r="R39" s="155">
        <f t="shared" si="3"/>
        <v>2748.4496899999999</v>
      </c>
      <c r="S39" s="155"/>
      <c r="T39" s="155"/>
      <c r="U39" s="155"/>
      <c r="V39" s="155"/>
      <c r="W39" s="155"/>
      <c r="X39" s="155"/>
      <c r="Y39" s="155"/>
      <c r="Z39" s="155"/>
      <c r="AA39" s="155"/>
      <c r="AB39" s="127">
        <f>1323462.68/1000+1424987.01/1000</f>
        <v>2748.4496899999999</v>
      </c>
      <c r="AC39" s="148" t="s">
        <v>570</v>
      </c>
      <c r="AD39" s="156">
        <f t="shared" si="0"/>
        <v>-2748.4496899999999</v>
      </c>
      <c r="AE39" s="156">
        <f t="shared" si="1"/>
        <v>-2748.4496899999999</v>
      </c>
      <c r="AF39" s="156"/>
      <c r="AG39" s="156"/>
      <c r="AH39" s="156"/>
      <c r="AI39" s="156">
        <f t="shared" si="2"/>
        <v>-2748.4496899999999</v>
      </c>
      <c r="AJ39" s="156"/>
    </row>
    <row r="40" spans="1:36" s="23" customFormat="1" ht="9" customHeight="1" x14ac:dyDescent="0.15">
      <c r="A40" s="435" t="s">
        <v>101</v>
      </c>
      <c r="B40" s="436"/>
      <c r="C40" s="436"/>
      <c r="D40" s="436"/>
      <c r="E40" s="436"/>
      <c r="F40" s="436"/>
      <c r="G40" s="436"/>
      <c r="H40" s="436"/>
      <c r="I40" s="437"/>
      <c r="J40" s="127"/>
      <c r="K40" s="120"/>
      <c r="L40" s="127"/>
      <c r="M40" s="147"/>
      <c r="N40" s="147"/>
      <c r="O40" s="147"/>
      <c r="P40" s="147"/>
      <c r="Q40" s="147"/>
      <c r="R40" s="127"/>
      <c r="S40" s="127"/>
      <c r="T40" s="127"/>
      <c r="U40" s="127"/>
      <c r="V40" s="127"/>
      <c r="W40" s="127"/>
      <c r="X40" s="127"/>
      <c r="Y40" s="127"/>
      <c r="Z40" s="127"/>
      <c r="AA40" s="127"/>
      <c r="AB40" s="127"/>
      <c r="AC40" s="148"/>
      <c r="AD40" s="122"/>
      <c r="AE40" s="122"/>
      <c r="AF40" s="122"/>
      <c r="AG40" s="122"/>
      <c r="AH40" s="122"/>
      <c r="AI40" s="122"/>
      <c r="AJ40" s="122"/>
    </row>
    <row r="41" spans="1:36" s="23" customFormat="1" ht="30.75" customHeight="1" x14ac:dyDescent="0.15">
      <c r="A41" s="119" t="s">
        <v>102</v>
      </c>
      <c r="B41" s="159" t="s">
        <v>576</v>
      </c>
      <c r="C41" s="157" t="s">
        <v>357</v>
      </c>
      <c r="D41" s="119" t="s">
        <v>456</v>
      </c>
      <c r="E41" s="119"/>
      <c r="F41" s="119" t="s">
        <v>456</v>
      </c>
      <c r="G41" s="119"/>
      <c r="H41" s="127"/>
      <c r="I41" s="127"/>
      <c r="J41" s="127"/>
      <c r="K41" s="120"/>
      <c r="L41" s="127"/>
      <c r="M41" s="147">
        <v>0</v>
      </c>
      <c r="N41" s="147"/>
      <c r="O41" s="147"/>
      <c r="P41" s="147"/>
      <c r="Q41" s="147"/>
      <c r="R41" s="155">
        <f t="shared" si="3"/>
        <v>0</v>
      </c>
      <c r="S41" s="127"/>
      <c r="T41" s="127"/>
      <c r="U41" s="127"/>
      <c r="V41" s="127"/>
      <c r="W41" s="127"/>
      <c r="X41" s="127"/>
      <c r="Y41" s="127"/>
      <c r="Z41" s="127"/>
      <c r="AA41" s="127"/>
      <c r="AB41" s="127"/>
      <c r="AC41" s="148"/>
      <c r="AD41" s="122"/>
      <c r="AE41" s="122"/>
      <c r="AF41" s="122"/>
      <c r="AG41" s="122"/>
      <c r="AH41" s="122"/>
      <c r="AI41" s="122"/>
      <c r="AJ41" s="122"/>
    </row>
    <row r="42" spans="1:36" s="23" customFormat="1" ht="6" customHeight="1" x14ac:dyDescent="0.15">
      <c r="A42" s="119" t="s">
        <v>103</v>
      </c>
      <c r="B42" s="159"/>
      <c r="C42" s="121"/>
      <c r="D42" s="119"/>
      <c r="E42" s="119"/>
      <c r="F42" s="119"/>
      <c r="G42" s="119"/>
      <c r="H42" s="127"/>
      <c r="I42" s="127"/>
      <c r="J42" s="127"/>
      <c r="K42" s="120"/>
      <c r="L42" s="127"/>
      <c r="M42" s="147"/>
      <c r="N42" s="147"/>
      <c r="O42" s="147"/>
      <c r="P42" s="147"/>
      <c r="Q42" s="147"/>
      <c r="R42" s="127"/>
      <c r="S42" s="127"/>
      <c r="T42" s="127"/>
      <c r="U42" s="127"/>
      <c r="V42" s="127"/>
      <c r="W42" s="127"/>
      <c r="X42" s="127"/>
      <c r="Y42" s="127"/>
      <c r="Z42" s="127"/>
      <c r="AA42" s="127"/>
      <c r="AB42" s="127"/>
      <c r="AC42" s="148"/>
      <c r="AD42" s="122"/>
      <c r="AE42" s="122"/>
      <c r="AF42" s="122"/>
      <c r="AG42" s="122"/>
      <c r="AH42" s="122"/>
      <c r="AI42" s="122"/>
      <c r="AJ42" s="122"/>
    </row>
    <row r="43" spans="1:36" s="23" customFormat="1" ht="9" customHeight="1" x14ac:dyDescent="0.15">
      <c r="A43" s="435" t="s">
        <v>104</v>
      </c>
      <c r="B43" s="436"/>
      <c r="C43" s="436"/>
      <c r="D43" s="436"/>
      <c r="E43" s="436"/>
      <c r="F43" s="436"/>
      <c r="G43" s="436"/>
      <c r="H43" s="127"/>
      <c r="I43" s="127"/>
      <c r="J43" s="127"/>
      <c r="K43" s="120"/>
      <c r="L43" s="127"/>
      <c r="M43" s="147"/>
      <c r="N43" s="147"/>
      <c r="O43" s="147"/>
      <c r="P43" s="147"/>
      <c r="Q43" s="147"/>
      <c r="R43" s="127"/>
      <c r="S43" s="127"/>
      <c r="T43" s="127"/>
      <c r="U43" s="127"/>
      <c r="V43" s="127"/>
      <c r="W43" s="127"/>
      <c r="X43" s="127"/>
      <c r="Y43" s="127"/>
      <c r="Z43" s="127"/>
      <c r="AA43" s="127"/>
      <c r="AB43" s="127"/>
      <c r="AC43" s="148"/>
      <c r="AD43" s="122"/>
      <c r="AE43" s="122"/>
      <c r="AF43" s="122"/>
      <c r="AG43" s="122"/>
      <c r="AH43" s="122"/>
      <c r="AI43" s="122"/>
      <c r="AJ43" s="122"/>
    </row>
    <row r="44" spans="1:36" s="23" customFormat="1" ht="9" customHeight="1" x14ac:dyDescent="0.15">
      <c r="A44" s="707" t="s">
        <v>105</v>
      </c>
      <c r="B44" s="710" t="str">
        <f>[2]стр.2!E44</f>
        <v>Реконструкция тепловой сети от котельной №1 в с. Несь</v>
      </c>
      <c r="C44" s="157" t="str">
        <f>[2]стр.2!AL44</f>
        <v>СП "Канинский сельсовет" ЗР НАО, с. Несь, участок топловой сети от котельной №1 до УТ2</v>
      </c>
      <c r="D44" s="127">
        <f>[2]стр.2!DJ44</f>
        <v>2023</v>
      </c>
      <c r="E44" s="119" t="s">
        <v>308</v>
      </c>
      <c r="F44" s="127">
        <f>[2]стр.2!DP44</f>
        <v>2023</v>
      </c>
      <c r="G44" s="119" t="s">
        <v>308</v>
      </c>
      <c r="H44" s="127">
        <f>[2]стр.2!BZ44</f>
        <v>0.53</v>
      </c>
      <c r="I44" s="127">
        <f>[2]стр.2!CK44</f>
        <v>67.099999999999994</v>
      </c>
      <c r="J44" s="127">
        <f>[2]стр.2!CR44</f>
        <v>0.02</v>
      </c>
      <c r="K44" s="120" t="str">
        <f>[2]стр.2!CY44</f>
        <v>подземный</v>
      </c>
      <c r="L44" s="127">
        <f>[2]стр.2!DE44</f>
        <v>1.63</v>
      </c>
      <c r="M44" s="713">
        <v>6823.6059999999998</v>
      </c>
      <c r="N44" s="713">
        <v>6823.6059999999998</v>
      </c>
      <c r="O44" s="713"/>
      <c r="P44" s="713"/>
      <c r="Q44" s="713"/>
      <c r="R44" s="701">
        <v>0</v>
      </c>
      <c r="S44" s="701">
        <v>0</v>
      </c>
      <c r="T44" s="701">
        <v>0</v>
      </c>
      <c r="U44" s="701">
        <v>0</v>
      </c>
      <c r="V44" s="701">
        <v>0</v>
      </c>
      <c r="W44" s="701">
        <v>0</v>
      </c>
      <c r="X44" s="701">
        <v>0</v>
      </c>
      <c r="Y44" s="701">
        <v>0</v>
      </c>
      <c r="Z44" s="701">
        <v>0</v>
      </c>
      <c r="AA44" s="701">
        <v>0</v>
      </c>
      <c r="AB44" s="701"/>
      <c r="AC44" s="704" t="s">
        <v>577</v>
      </c>
      <c r="AD44" s="699">
        <v>3450.9792900000002</v>
      </c>
      <c r="AE44" s="699">
        <f>AD44</f>
        <v>3450.9792900000002</v>
      </c>
      <c r="AF44" s="699"/>
      <c r="AG44" s="699">
        <f>AE44</f>
        <v>3450.9792900000002</v>
      </c>
      <c r="AH44" s="699"/>
      <c r="AI44" s="699">
        <f>AG44*0.7</f>
        <v>2415.6855030000002</v>
      </c>
      <c r="AJ44" s="699">
        <f>AG44-AI44</f>
        <v>1035.2937870000001</v>
      </c>
    </row>
    <row r="45" spans="1:36" s="23" customFormat="1" ht="9" customHeight="1" x14ac:dyDescent="0.15">
      <c r="A45" s="708"/>
      <c r="B45" s="711"/>
      <c r="C45" s="157" t="str">
        <f>[2]стр.2!AL45</f>
        <v>СП "Канинский сельсовет" ЗР НАО, с. Несь, участок топловой сети от УТ2 до ТК2</v>
      </c>
      <c r="D45" s="127">
        <f>[2]стр.2!DJ45</f>
        <v>2023</v>
      </c>
      <c r="E45" s="119" t="s">
        <v>308</v>
      </c>
      <c r="F45" s="127">
        <f>[2]стр.2!DP45</f>
        <v>2023</v>
      </c>
      <c r="G45" s="119" t="s">
        <v>308</v>
      </c>
      <c r="H45" s="127">
        <f>[2]стр.2!BZ45</f>
        <v>53</v>
      </c>
      <c r="I45" s="127">
        <f>[2]стр.2!CK45</f>
        <v>51.4</v>
      </c>
      <c r="J45" s="127">
        <f>[2]стр.2!CR45</f>
        <v>0.156</v>
      </c>
      <c r="K45" s="120" t="str">
        <f>[2]стр.2!CY45</f>
        <v>надземная</v>
      </c>
      <c r="L45" s="127">
        <f>[2]стр.2!DE45</f>
        <v>1.25</v>
      </c>
      <c r="M45" s="713"/>
      <c r="N45" s="713"/>
      <c r="O45" s="713"/>
      <c r="P45" s="713"/>
      <c r="Q45" s="713"/>
      <c r="R45" s="702"/>
      <c r="S45" s="702"/>
      <c r="T45" s="702"/>
      <c r="U45" s="702"/>
      <c r="V45" s="702"/>
      <c r="W45" s="702"/>
      <c r="X45" s="702"/>
      <c r="Y45" s="702"/>
      <c r="Z45" s="702"/>
      <c r="AA45" s="702"/>
      <c r="AB45" s="702"/>
      <c r="AC45" s="705"/>
      <c r="AD45" s="700"/>
      <c r="AE45" s="700"/>
      <c r="AF45" s="700"/>
      <c r="AG45" s="700"/>
      <c r="AH45" s="700"/>
      <c r="AI45" s="700"/>
      <c r="AJ45" s="700"/>
    </row>
    <row r="46" spans="1:36" s="23" customFormat="1" ht="9" customHeight="1" x14ac:dyDescent="0.15">
      <c r="A46" s="709"/>
      <c r="B46" s="712"/>
      <c r="C46" s="157" t="str">
        <f>[2]стр.2!AL46</f>
        <v>СП "Канинский сельсовет" ЗР НАО, с. Несь, участок топловой сети от ТК2 до УТ8</v>
      </c>
      <c r="D46" s="127">
        <f>[2]стр.2!DJ46</f>
        <v>2023</v>
      </c>
      <c r="E46" s="119" t="s">
        <v>308</v>
      </c>
      <c r="F46" s="127">
        <f>[2]стр.2!DP46</f>
        <v>2023</v>
      </c>
      <c r="G46" s="119" t="s">
        <v>308</v>
      </c>
      <c r="H46" s="127">
        <f>[2]стр.2!BZ46</f>
        <v>0.23</v>
      </c>
      <c r="I46" s="127">
        <f>[2]стр.2!CK46</f>
        <v>40.299999999999997</v>
      </c>
      <c r="J46" s="127">
        <f>[2]стр.2!CR46</f>
        <v>0.22</v>
      </c>
      <c r="K46" s="120" t="str">
        <f>[2]стр.2!CY46</f>
        <v>подземный</v>
      </c>
      <c r="L46" s="127">
        <f>[2]стр.2!DE46</f>
        <v>0.98</v>
      </c>
      <c r="M46" s="713"/>
      <c r="N46" s="713"/>
      <c r="O46" s="713"/>
      <c r="P46" s="713"/>
      <c r="Q46" s="713"/>
      <c r="R46" s="703"/>
      <c r="S46" s="703"/>
      <c r="T46" s="703"/>
      <c r="U46" s="703"/>
      <c r="V46" s="703"/>
      <c r="W46" s="703"/>
      <c r="X46" s="703"/>
      <c r="Y46" s="703"/>
      <c r="Z46" s="703"/>
      <c r="AA46" s="703"/>
      <c r="AB46" s="703"/>
      <c r="AC46" s="706"/>
      <c r="AD46" s="700"/>
      <c r="AE46" s="700"/>
      <c r="AF46" s="700"/>
      <c r="AG46" s="700"/>
      <c r="AH46" s="700"/>
      <c r="AI46" s="700"/>
      <c r="AJ46" s="700"/>
    </row>
    <row r="47" spans="1:36" s="23" customFormat="1" ht="23.25" customHeight="1" x14ac:dyDescent="0.15">
      <c r="A47" s="119" t="s">
        <v>106</v>
      </c>
      <c r="B47" s="159" t="str">
        <f>[2]стр.2!E47</f>
        <v xml:space="preserve">Реконструкция тепловых сетей от котельной №1 в  с. Ома (до д. Почтовая 28 - увеличение диаметра) </v>
      </c>
      <c r="C47" s="157" t="str">
        <f>[2]стр.2!AL47</f>
        <v>СП "Омский сельсовет" ЗР НАО, с. Ома, от котельной №1 до дТК13</v>
      </c>
      <c r="D47" s="127">
        <f>[2]стр.2!DJ47</f>
        <v>2023</v>
      </c>
      <c r="E47" s="119" t="s">
        <v>308</v>
      </c>
      <c r="F47" s="127">
        <f>[2]стр.2!DP47</f>
        <v>2023</v>
      </c>
      <c r="G47" s="119" t="s">
        <v>308</v>
      </c>
      <c r="H47" s="127">
        <f>[2]стр.2!BZ47</f>
        <v>0.13500000000000001</v>
      </c>
      <c r="I47" s="127">
        <f>[2]стр.2!CK47</f>
        <v>17.5</v>
      </c>
      <c r="J47" s="127">
        <f>[2]стр.2!CR47</f>
        <v>0.38</v>
      </c>
      <c r="K47" s="120" t="str">
        <f>[2]стр.2!CY47</f>
        <v>подземная</v>
      </c>
      <c r="L47" s="127">
        <f>[2]стр.2!DE47</f>
        <v>0.35099999999999998</v>
      </c>
      <c r="M47" s="154">
        <v>0</v>
      </c>
      <c r="N47" s="154">
        <v>0</v>
      </c>
      <c r="O47" s="154"/>
      <c r="P47" s="154"/>
      <c r="Q47" s="154"/>
      <c r="R47" s="155">
        <v>0</v>
      </c>
      <c r="S47" s="155">
        <v>0</v>
      </c>
      <c r="T47" s="155">
        <v>0</v>
      </c>
      <c r="U47" s="155">
        <v>0</v>
      </c>
      <c r="V47" s="155">
        <v>0</v>
      </c>
      <c r="W47" s="155">
        <v>0</v>
      </c>
      <c r="X47" s="155">
        <v>0</v>
      </c>
      <c r="Y47" s="155">
        <v>0</v>
      </c>
      <c r="Z47" s="155">
        <v>0</v>
      </c>
      <c r="AA47" s="155">
        <v>0</v>
      </c>
      <c r="AB47" s="155"/>
      <c r="AC47" s="148" t="s">
        <v>577</v>
      </c>
      <c r="AD47" s="156">
        <f>M47-AB47</f>
        <v>0</v>
      </c>
      <c r="AE47" s="156">
        <f>N47-R47</f>
        <v>0</v>
      </c>
      <c r="AF47" s="156"/>
      <c r="AG47" s="156">
        <f>AD47</f>
        <v>0</v>
      </c>
      <c r="AH47" s="156"/>
      <c r="AI47" s="156">
        <f>AG47*0.7</f>
        <v>0</v>
      </c>
      <c r="AJ47" s="156">
        <f>AG47-AI47</f>
        <v>0</v>
      </c>
    </row>
    <row r="48" spans="1:36" s="23" customFormat="1" ht="9" customHeight="1" x14ac:dyDescent="0.15">
      <c r="A48" s="435" t="s">
        <v>107</v>
      </c>
      <c r="B48" s="436"/>
      <c r="C48" s="436"/>
      <c r="D48" s="436"/>
      <c r="E48" s="436"/>
      <c r="F48" s="436"/>
      <c r="G48" s="436"/>
      <c r="H48" s="436"/>
      <c r="I48" s="436"/>
      <c r="J48" s="436"/>
      <c r="K48" s="120"/>
      <c r="L48" s="127"/>
      <c r="M48" s="147"/>
      <c r="N48" s="147"/>
      <c r="O48" s="147"/>
      <c r="P48" s="147"/>
      <c r="Q48" s="147"/>
      <c r="R48" s="127"/>
      <c r="S48" s="127"/>
      <c r="T48" s="127"/>
      <c r="U48" s="127"/>
      <c r="V48" s="127"/>
      <c r="W48" s="127"/>
      <c r="X48" s="127"/>
      <c r="Y48" s="127"/>
      <c r="Z48" s="127"/>
      <c r="AA48" s="127"/>
      <c r="AB48" s="127"/>
      <c r="AC48" s="148"/>
      <c r="AD48" s="122"/>
      <c r="AE48" s="122"/>
      <c r="AF48" s="122"/>
      <c r="AG48" s="122"/>
      <c r="AH48" s="122"/>
      <c r="AI48" s="122"/>
      <c r="AJ48" s="122"/>
    </row>
    <row r="49" spans="1:37" s="23" customFormat="1" ht="24" customHeight="1" x14ac:dyDescent="0.15">
      <c r="A49" s="119" t="s">
        <v>343</v>
      </c>
      <c r="B49" s="159" t="str">
        <f>[2]стр.2!E49</f>
        <v>Проектирование и реконструкция здания котельной №1 в с. Великовисочное</v>
      </c>
      <c r="C49" s="157" t="str">
        <f>[2]стр.2!AL49</f>
        <v>СП "Великовисочный сельсовет" ЗР НАО , с. Великовисочное, Котельная №1</v>
      </c>
      <c r="D49" s="127">
        <v>2025</v>
      </c>
      <c r="E49" s="119"/>
      <c r="F49" s="127">
        <v>2026</v>
      </c>
      <c r="G49" s="119"/>
      <c r="H49" s="127" t="s">
        <v>289</v>
      </c>
      <c r="I49" s="127" t="s">
        <v>289</v>
      </c>
      <c r="J49" s="127" t="s">
        <v>289</v>
      </c>
      <c r="K49" s="120" t="s">
        <v>289</v>
      </c>
      <c r="L49" s="127" t="s">
        <v>289</v>
      </c>
      <c r="M49" s="154">
        <v>0</v>
      </c>
      <c r="N49" s="154"/>
      <c r="O49" s="154"/>
      <c r="P49" s="154"/>
      <c r="Q49" s="154"/>
      <c r="R49" s="155">
        <v>0</v>
      </c>
      <c r="S49" s="155">
        <v>0</v>
      </c>
      <c r="T49" s="155">
        <v>0</v>
      </c>
      <c r="U49" s="155">
        <v>0</v>
      </c>
      <c r="V49" s="155">
        <v>0</v>
      </c>
      <c r="W49" s="155">
        <v>0</v>
      </c>
      <c r="X49" s="155">
        <v>0</v>
      </c>
      <c r="Y49" s="155">
        <v>0</v>
      </c>
      <c r="Z49" s="155">
        <v>0</v>
      </c>
      <c r="AA49" s="155">
        <v>0</v>
      </c>
      <c r="AB49" s="127">
        <v>0</v>
      </c>
      <c r="AC49" s="148"/>
      <c r="AD49" s="156">
        <f t="shared" ref="AD49:AD50" si="4">M49-AB49</f>
        <v>0</v>
      </c>
      <c r="AE49" s="156">
        <v>0</v>
      </c>
      <c r="AF49" s="156"/>
      <c r="AG49" s="156"/>
      <c r="AH49" s="156"/>
      <c r="AI49" s="156"/>
      <c r="AJ49" s="156"/>
    </row>
    <row r="50" spans="1:37" s="23" customFormat="1" ht="24" customHeight="1" x14ac:dyDescent="0.15">
      <c r="A50" s="119" t="s">
        <v>578</v>
      </c>
      <c r="B50" s="302" t="s">
        <v>579</v>
      </c>
      <c r="C50" s="157"/>
      <c r="D50" s="127">
        <v>2024</v>
      </c>
      <c r="E50" s="119" t="s">
        <v>564</v>
      </c>
      <c r="F50" s="127">
        <v>2025</v>
      </c>
      <c r="G50" s="119"/>
      <c r="H50" s="127"/>
      <c r="I50" s="127"/>
      <c r="J50" s="127"/>
      <c r="K50" s="120"/>
      <c r="L50" s="127"/>
      <c r="M50" s="154">
        <v>6368.134</v>
      </c>
      <c r="N50" s="154">
        <v>63.680999999999997</v>
      </c>
      <c r="O50" s="154"/>
      <c r="P50" s="154">
        <v>6304.4530000000004</v>
      </c>
      <c r="Q50" s="154"/>
      <c r="R50" s="155">
        <f>AB50-Z50</f>
        <v>560.93407000000025</v>
      </c>
      <c r="S50" s="155"/>
      <c r="T50" s="155"/>
      <c r="U50" s="155"/>
      <c r="V50" s="155"/>
      <c r="W50" s="155"/>
      <c r="X50" s="155"/>
      <c r="Y50" s="155"/>
      <c r="Z50" s="155">
        <f>5979325/1000</f>
        <v>5979.3249999999998</v>
      </c>
      <c r="AA50" s="155"/>
      <c r="AB50" s="127">
        <f>6540259.07/1000</f>
        <v>6540.2590700000001</v>
      </c>
      <c r="AC50" s="148" t="s">
        <v>590</v>
      </c>
      <c r="AD50" s="156">
        <f t="shared" si="4"/>
        <v>-172.12507000000005</v>
      </c>
      <c r="AE50" s="156">
        <f>N50-R50</f>
        <v>-497.25307000000026</v>
      </c>
      <c r="AF50" s="156"/>
      <c r="AG50" s="156"/>
      <c r="AH50" s="156"/>
      <c r="AI50" s="156">
        <f>AE50</f>
        <v>-497.25307000000026</v>
      </c>
      <c r="AJ50" s="156"/>
    </row>
    <row r="51" spans="1:37" s="115" customFormat="1" ht="9" customHeight="1" x14ac:dyDescent="0.15">
      <c r="A51" s="497" t="s">
        <v>110</v>
      </c>
      <c r="B51" s="498"/>
      <c r="C51" s="123"/>
      <c r="D51" s="126"/>
      <c r="E51" s="126"/>
      <c r="F51" s="126"/>
      <c r="G51" s="126"/>
      <c r="H51" s="125"/>
      <c r="I51" s="125"/>
      <c r="J51" s="125"/>
      <c r="K51" s="124"/>
      <c r="L51" s="125"/>
      <c r="M51" s="160">
        <f t="shared" ref="M51:AB51" si="5">SUM(M12:M50)</f>
        <v>26457.911</v>
      </c>
      <c r="N51" s="160">
        <f t="shared" si="5"/>
        <v>10485.358</v>
      </c>
      <c r="O51" s="160">
        <f t="shared" si="5"/>
        <v>0</v>
      </c>
      <c r="P51" s="160">
        <f t="shared" si="5"/>
        <v>15972.553</v>
      </c>
      <c r="Q51" s="160">
        <f t="shared" si="5"/>
        <v>0</v>
      </c>
      <c r="R51" s="160">
        <f t="shared" si="5"/>
        <v>16561.850300000002</v>
      </c>
      <c r="S51" s="160">
        <f t="shared" si="5"/>
        <v>0</v>
      </c>
      <c r="T51" s="160">
        <f t="shared" si="5"/>
        <v>0</v>
      </c>
      <c r="U51" s="160">
        <f t="shared" si="5"/>
        <v>0</v>
      </c>
      <c r="V51" s="160">
        <f t="shared" si="5"/>
        <v>0</v>
      </c>
      <c r="W51" s="160">
        <f t="shared" si="5"/>
        <v>0</v>
      </c>
      <c r="X51" s="160">
        <f t="shared" si="5"/>
        <v>6345.6864999999998</v>
      </c>
      <c r="Y51" s="160">
        <f t="shared" si="5"/>
        <v>0</v>
      </c>
      <c r="Z51" s="160">
        <f t="shared" si="5"/>
        <v>8293.5249999999996</v>
      </c>
      <c r="AA51" s="160">
        <f t="shared" si="5"/>
        <v>0</v>
      </c>
      <c r="AB51" s="160">
        <f t="shared" si="5"/>
        <v>24855.375300000003</v>
      </c>
      <c r="AC51" s="161"/>
      <c r="AD51" s="162">
        <f>SUM(AD12:AD50)</f>
        <v>-1770.0910100000001</v>
      </c>
      <c r="AE51" s="162">
        <f t="shared" ref="AE51:AJ51" si="6">SUM(AE12:AE49)</f>
        <v>-8951.8659400000033</v>
      </c>
      <c r="AF51" s="162">
        <f t="shared" si="6"/>
        <v>0</v>
      </c>
      <c r="AG51" s="162">
        <f t="shared" si="6"/>
        <v>1035.8337999999994</v>
      </c>
      <c r="AH51" s="162">
        <f t="shared" si="6"/>
        <v>2450.09</v>
      </c>
      <c r="AI51" s="162">
        <f t="shared" si="6"/>
        <v>-8459.8582369999986</v>
      </c>
      <c r="AJ51" s="162">
        <f t="shared" si="6"/>
        <v>1035.2937870000001</v>
      </c>
    </row>
    <row r="52" spans="1:37" s="23" customFormat="1" ht="9" customHeight="1" x14ac:dyDescent="0.15">
      <c r="A52" s="435" t="s">
        <v>111</v>
      </c>
      <c r="B52" s="436"/>
      <c r="C52" s="436"/>
      <c r="D52" s="436"/>
      <c r="E52" s="436"/>
      <c r="F52" s="436"/>
      <c r="G52" s="436"/>
      <c r="H52" s="436"/>
      <c r="I52" s="436"/>
      <c r="J52" s="436"/>
      <c r="K52" s="120"/>
      <c r="L52" s="127"/>
      <c r="M52" s="147"/>
      <c r="N52" s="147"/>
      <c r="O52" s="147"/>
      <c r="P52" s="147"/>
      <c r="Q52" s="147"/>
      <c r="R52" s="127"/>
      <c r="S52" s="127"/>
      <c r="T52" s="127"/>
      <c r="U52" s="127"/>
      <c r="V52" s="127"/>
      <c r="W52" s="127"/>
      <c r="X52" s="127"/>
      <c r="Y52" s="127"/>
      <c r="Z52" s="127"/>
      <c r="AA52" s="127"/>
      <c r="AB52" s="127"/>
      <c r="AC52" s="148"/>
      <c r="AD52" s="122"/>
      <c r="AE52" s="122"/>
      <c r="AF52" s="122"/>
      <c r="AG52" s="122"/>
      <c r="AH52" s="122"/>
      <c r="AI52" s="122"/>
      <c r="AJ52" s="122"/>
    </row>
    <row r="53" spans="1:37" s="23" customFormat="1" ht="6.75" customHeight="1" x14ac:dyDescent="0.15">
      <c r="A53" s="119" t="s">
        <v>112</v>
      </c>
      <c r="B53" s="159"/>
      <c r="C53" s="121"/>
      <c r="D53" s="119"/>
      <c r="E53" s="119"/>
      <c r="F53" s="119"/>
      <c r="G53" s="119"/>
      <c r="H53" s="127"/>
      <c r="I53" s="127"/>
      <c r="J53" s="127"/>
      <c r="K53" s="120"/>
      <c r="L53" s="127"/>
      <c r="M53" s="147"/>
      <c r="N53" s="147"/>
      <c r="O53" s="147"/>
      <c r="P53" s="147"/>
      <c r="Q53" s="147"/>
      <c r="R53" s="127"/>
      <c r="S53" s="127"/>
      <c r="T53" s="127"/>
      <c r="U53" s="127"/>
      <c r="V53" s="127"/>
      <c r="W53" s="127"/>
      <c r="X53" s="127"/>
      <c r="Y53" s="127"/>
      <c r="Z53" s="127"/>
      <c r="AA53" s="127"/>
      <c r="AB53" s="127"/>
      <c r="AC53" s="148"/>
      <c r="AD53" s="122"/>
      <c r="AE53" s="122"/>
      <c r="AF53" s="122"/>
      <c r="AG53" s="122"/>
      <c r="AH53" s="122"/>
      <c r="AI53" s="122"/>
      <c r="AJ53" s="122"/>
    </row>
    <row r="54" spans="1:37" s="23" customFormat="1" ht="6.75" customHeight="1" x14ac:dyDescent="0.15">
      <c r="A54" s="119" t="s">
        <v>113</v>
      </c>
      <c r="B54" s="159"/>
      <c r="C54" s="121"/>
      <c r="D54" s="119"/>
      <c r="E54" s="119"/>
      <c r="F54" s="119"/>
      <c r="G54" s="119"/>
      <c r="H54" s="127"/>
      <c r="I54" s="127"/>
      <c r="J54" s="127"/>
      <c r="K54" s="120"/>
      <c r="L54" s="127"/>
      <c r="M54" s="147"/>
      <c r="N54" s="147"/>
      <c r="O54" s="147"/>
      <c r="P54" s="147"/>
      <c r="Q54" s="147"/>
      <c r="R54" s="127"/>
      <c r="S54" s="127"/>
      <c r="T54" s="127"/>
      <c r="U54" s="127"/>
      <c r="V54" s="127"/>
      <c r="W54" s="127"/>
      <c r="X54" s="127"/>
      <c r="Y54" s="127"/>
      <c r="Z54" s="127"/>
      <c r="AA54" s="127"/>
      <c r="AB54" s="127"/>
      <c r="AC54" s="148"/>
      <c r="AD54" s="122"/>
      <c r="AE54" s="122"/>
      <c r="AF54" s="122"/>
      <c r="AG54" s="122"/>
      <c r="AH54" s="122"/>
      <c r="AI54" s="122"/>
      <c r="AJ54" s="122"/>
    </row>
    <row r="55" spans="1:37" s="115" customFormat="1" ht="9" customHeight="1" x14ac:dyDescent="0.15">
      <c r="A55" s="497" t="s">
        <v>109</v>
      </c>
      <c r="B55" s="498"/>
      <c r="C55" s="123"/>
      <c r="D55" s="126"/>
      <c r="E55" s="126"/>
      <c r="F55" s="126"/>
      <c r="G55" s="126"/>
      <c r="H55" s="125"/>
      <c r="I55" s="125"/>
      <c r="J55" s="125"/>
      <c r="K55" s="124"/>
      <c r="L55" s="125"/>
      <c r="M55" s="163">
        <f>SUM(M53:M54)</f>
        <v>0</v>
      </c>
      <c r="N55" s="163">
        <f t="shared" ref="N55:AB55" si="7">SUM(N53:N54)</f>
        <v>0</v>
      </c>
      <c r="O55" s="163">
        <f t="shared" si="7"/>
        <v>0</v>
      </c>
      <c r="P55" s="163">
        <f t="shared" si="7"/>
        <v>0</v>
      </c>
      <c r="Q55" s="163">
        <f t="shared" si="7"/>
        <v>0</v>
      </c>
      <c r="R55" s="125">
        <f t="shared" si="7"/>
        <v>0</v>
      </c>
      <c r="S55" s="125">
        <f t="shared" si="7"/>
        <v>0</v>
      </c>
      <c r="T55" s="125">
        <f t="shared" si="7"/>
        <v>0</v>
      </c>
      <c r="U55" s="125">
        <f t="shared" si="7"/>
        <v>0</v>
      </c>
      <c r="V55" s="125">
        <f t="shared" si="7"/>
        <v>0</v>
      </c>
      <c r="W55" s="125">
        <f t="shared" si="7"/>
        <v>0</v>
      </c>
      <c r="X55" s="125">
        <f t="shared" si="7"/>
        <v>0</v>
      </c>
      <c r="Y55" s="125">
        <f t="shared" si="7"/>
        <v>0</v>
      </c>
      <c r="Z55" s="125">
        <f t="shared" si="7"/>
        <v>0</v>
      </c>
      <c r="AA55" s="125">
        <f t="shared" si="7"/>
        <v>0</v>
      </c>
      <c r="AB55" s="125">
        <f t="shared" si="7"/>
        <v>0</v>
      </c>
      <c r="AC55" s="161"/>
      <c r="AD55" s="164"/>
      <c r="AE55" s="164"/>
      <c r="AF55" s="164"/>
      <c r="AG55" s="164"/>
      <c r="AH55" s="164"/>
      <c r="AI55" s="164"/>
      <c r="AJ55" s="164"/>
    </row>
    <row r="56" spans="1:37" s="24" customFormat="1" ht="9" customHeight="1" x14ac:dyDescent="0.15">
      <c r="A56" s="435" t="s">
        <v>235</v>
      </c>
      <c r="B56" s="436"/>
      <c r="C56" s="436"/>
      <c r="D56" s="436"/>
      <c r="E56" s="436"/>
      <c r="F56" s="436"/>
      <c r="G56" s="436"/>
      <c r="H56" s="436"/>
      <c r="I56" s="436"/>
      <c r="J56" s="436"/>
      <c r="K56" s="134"/>
      <c r="L56" s="130"/>
      <c r="M56" s="165"/>
      <c r="N56" s="165"/>
      <c r="O56" s="165"/>
      <c r="P56" s="165"/>
      <c r="Q56" s="165"/>
      <c r="R56" s="130"/>
      <c r="S56" s="130"/>
      <c r="T56" s="130"/>
      <c r="U56" s="130"/>
      <c r="V56" s="130"/>
      <c r="W56" s="130"/>
      <c r="X56" s="130"/>
      <c r="Y56" s="130"/>
      <c r="Z56" s="130"/>
      <c r="AA56" s="130"/>
      <c r="AB56" s="130"/>
      <c r="AC56" s="166"/>
      <c r="AD56" s="167"/>
      <c r="AE56" s="167"/>
      <c r="AF56" s="167"/>
      <c r="AG56" s="167"/>
      <c r="AH56" s="167"/>
      <c r="AI56" s="167"/>
      <c r="AJ56" s="167"/>
    </row>
    <row r="57" spans="1:37" s="23" customFormat="1" ht="9" customHeight="1" x14ac:dyDescent="0.15">
      <c r="A57" s="435" t="s">
        <v>114</v>
      </c>
      <c r="B57" s="436"/>
      <c r="C57" s="436"/>
      <c r="D57" s="436"/>
      <c r="E57" s="119"/>
      <c r="F57" s="119"/>
      <c r="G57" s="119"/>
      <c r="H57" s="127"/>
      <c r="I57" s="127"/>
      <c r="J57" s="127"/>
      <c r="K57" s="120"/>
      <c r="L57" s="127"/>
      <c r="M57" s="147"/>
      <c r="N57" s="147"/>
      <c r="O57" s="147"/>
      <c r="P57" s="147"/>
      <c r="Q57" s="147"/>
      <c r="R57" s="127"/>
      <c r="S57" s="127"/>
      <c r="T57" s="127"/>
      <c r="U57" s="127"/>
      <c r="V57" s="127"/>
      <c r="W57" s="127"/>
      <c r="X57" s="127"/>
      <c r="Y57" s="127"/>
      <c r="Z57" s="127"/>
      <c r="AA57" s="127"/>
      <c r="AB57" s="127"/>
      <c r="AC57" s="148"/>
      <c r="AD57" s="122"/>
      <c r="AE57" s="122"/>
      <c r="AF57" s="122"/>
      <c r="AG57" s="122"/>
      <c r="AH57" s="122"/>
      <c r="AI57" s="122"/>
      <c r="AJ57" s="122"/>
    </row>
    <row r="58" spans="1:37" s="23" customFormat="1" ht="6" customHeight="1" x14ac:dyDescent="0.2">
      <c r="A58" s="119" t="s">
        <v>115</v>
      </c>
      <c r="B58" s="159"/>
      <c r="C58" s="132"/>
      <c r="D58" s="119"/>
      <c r="E58" s="119"/>
      <c r="F58" s="119"/>
      <c r="G58" s="119"/>
      <c r="H58" s="127"/>
      <c r="I58" s="127"/>
      <c r="J58" s="127"/>
      <c r="K58" s="120"/>
      <c r="L58" s="127"/>
      <c r="M58" s="147"/>
      <c r="N58" s="147"/>
      <c r="O58" s="147"/>
      <c r="P58" s="147"/>
      <c r="Q58" s="147"/>
      <c r="R58" s="127"/>
      <c r="S58" s="127"/>
      <c r="T58" s="127"/>
      <c r="U58" s="127"/>
      <c r="V58" s="127"/>
      <c r="W58" s="127"/>
      <c r="X58" s="127"/>
      <c r="Y58" s="127"/>
      <c r="Z58" s="127"/>
      <c r="AA58" s="127"/>
      <c r="AB58" s="127"/>
      <c r="AC58" s="148"/>
      <c r="AD58" s="122"/>
      <c r="AE58" s="122"/>
      <c r="AF58" s="122"/>
      <c r="AG58" s="122"/>
      <c r="AH58" s="122"/>
      <c r="AI58" s="122"/>
      <c r="AJ58" s="122"/>
    </row>
    <row r="59" spans="1:37" s="23" customFormat="1" ht="6" customHeight="1" x14ac:dyDescent="0.15">
      <c r="A59" s="119" t="s">
        <v>116</v>
      </c>
      <c r="B59" s="159"/>
      <c r="C59" s="121"/>
      <c r="D59" s="119"/>
      <c r="E59" s="119"/>
      <c r="F59" s="119"/>
      <c r="G59" s="119"/>
      <c r="H59" s="127"/>
      <c r="I59" s="127"/>
      <c r="J59" s="127"/>
      <c r="K59" s="120"/>
      <c r="L59" s="127"/>
      <c r="M59" s="147"/>
      <c r="N59" s="147"/>
      <c r="O59" s="147"/>
      <c r="P59" s="147"/>
      <c r="Q59" s="147"/>
      <c r="R59" s="127"/>
      <c r="S59" s="127"/>
      <c r="T59" s="127"/>
      <c r="U59" s="127"/>
      <c r="V59" s="127"/>
      <c r="W59" s="127"/>
      <c r="X59" s="127"/>
      <c r="Y59" s="127"/>
      <c r="Z59" s="127"/>
      <c r="AA59" s="127"/>
      <c r="AB59" s="127"/>
      <c r="AC59" s="148"/>
      <c r="AD59" s="122"/>
      <c r="AE59" s="122"/>
      <c r="AF59" s="122"/>
      <c r="AG59" s="122"/>
      <c r="AH59" s="122"/>
      <c r="AI59" s="122"/>
      <c r="AJ59" s="122"/>
    </row>
    <row r="60" spans="1:37" s="23" customFormat="1" ht="9" customHeight="1" x14ac:dyDescent="0.15">
      <c r="A60" s="435" t="s">
        <v>117</v>
      </c>
      <c r="B60" s="436"/>
      <c r="C60" s="436"/>
      <c r="D60" s="436"/>
      <c r="E60" s="436"/>
      <c r="F60" s="436"/>
      <c r="G60" s="436"/>
      <c r="H60" s="436"/>
      <c r="I60" s="127"/>
      <c r="J60" s="127"/>
      <c r="K60" s="120"/>
      <c r="L60" s="127"/>
      <c r="M60" s="147"/>
      <c r="N60" s="147"/>
      <c r="O60" s="147"/>
      <c r="P60" s="147"/>
      <c r="Q60" s="147"/>
      <c r="R60" s="127"/>
      <c r="S60" s="127"/>
      <c r="T60" s="127"/>
      <c r="U60" s="127"/>
      <c r="V60" s="127"/>
      <c r="W60" s="127"/>
      <c r="X60" s="127"/>
      <c r="Y60" s="127"/>
      <c r="Z60" s="127"/>
      <c r="AA60" s="127"/>
      <c r="AB60" s="127"/>
      <c r="AC60" s="148"/>
      <c r="AD60" s="122"/>
      <c r="AE60" s="122"/>
      <c r="AF60" s="122"/>
      <c r="AG60" s="122"/>
      <c r="AH60" s="122"/>
      <c r="AI60" s="122"/>
      <c r="AJ60" s="122"/>
    </row>
    <row r="61" spans="1:37" s="23" customFormat="1" ht="21.75" customHeight="1" x14ac:dyDescent="0.15">
      <c r="A61" s="119" t="s">
        <v>344</v>
      </c>
      <c r="B61" s="159" t="str">
        <f>[2]стр.2!E61</f>
        <v>Проектирование и реконструкция здания котельной №3 в с. Великовисочное</v>
      </c>
      <c r="C61" s="157" t="str">
        <f>[2]стр.2!AL61</f>
        <v>СП "Великовисочный сельсовет" ЗР НАО , с. Великовисочное, Котельная №3</v>
      </c>
      <c r="D61" s="127">
        <f>[2]стр.2!DJ61</f>
        <v>2023</v>
      </c>
      <c r="E61" s="119" t="s">
        <v>308</v>
      </c>
      <c r="F61" s="127">
        <v>2025</v>
      </c>
      <c r="G61" s="119"/>
      <c r="H61" s="127" t="s">
        <v>289</v>
      </c>
      <c r="I61" s="127" t="s">
        <v>289</v>
      </c>
      <c r="J61" s="127" t="s">
        <v>289</v>
      </c>
      <c r="K61" s="120" t="s">
        <v>289</v>
      </c>
      <c r="L61" s="127" t="s">
        <v>289</v>
      </c>
      <c r="M61" s="154">
        <v>2572.25</v>
      </c>
      <c r="N61" s="154">
        <v>2572.25</v>
      </c>
      <c r="O61" s="154"/>
      <c r="P61" s="154"/>
      <c r="Q61" s="154"/>
      <c r="R61" s="155">
        <v>0</v>
      </c>
      <c r="S61" s="155">
        <v>0</v>
      </c>
      <c r="T61" s="155">
        <v>0</v>
      </c>
      <c r="U61" s="155">
        <v>0</v>
      </c>
      <c r="V61" s="155">
        <v>0</v>
      </c>
      <c r="W61" s="155">
        <v>0</v>
      </c>
      <c r="X61" s="155">
        <v>0</v>
      </c>
      <c r="Y61" s="155">
        <v>0</v>
      </c>
      <c r="Z61" s="155">
        <v>0</v>
      </c>
      <c r="AA61" s="155">
        <v>0</v>
      </c>
      <c r="AB61" s="127">
        <v>0</v>
      </c>
      <c r="AC61" s="148" t="s">
        <v>429</v>
      </c>
      <c r="AD61" s="156">
        <f t="shared" ref="AD61:AD65" si="8">M61-AB61</f>
        <v>2572.25</v>
      </c>
      <c r="AE61" s="156">
        <f>N61-R61</f>
        <v>2572.25</v>
      </c>
      <c r="AF61" s="156"/>
      <c r="AG61" s="156"/>
      <c r="AH61" s="156">
        <f>AE61</f>
        <v>2572.25</v>
      </c>
      <c r="AI61" s="168"/>
      <c r="AJ61" s="168"/>
    </row>
    <row r="62" spans="1:37" s="23" customFormat="1" ht="16.5" customHeight="1" x14ac:dyDescent="0.15">
      <c r="A62" s="119" t="s">
        <v>345</v>
      </c>
      <c r="B62" s="159" t="str">
        <f>[2]стр.2!E62</f>
        <v>Реконструкция котельной №4 (амбулатория) в п. У-Кара</v>
      </c>
      <c r="C62" s="157" t="str">
        <f>[2]стр.2!AL62</f>
        <v>СП "Карский сельсовет" ЗР НАО, п. Усть-Кара, ул. Центральная, д. 51А</v>
      </c>
      <c r="D62" s="127">
        <f>[2]стр.2!DJ62</f>
        <v>2023</v>
      </c>
      <c r="E62" s="119" t="s">
        <v>308</v>
      </c>
      <c r="F62" s="127">
        <f>[2]стр.2!DP62</f>
        <v>2023</v>
      </c>
      <c r="G62" s="119" t="s">
        <v>564</v>
      </c>
      <c r="H62" s="127" t="s">
        <v>289</v>
      </c>
      <c r="I62" s="127" t="s">
        <v>289</v>
      </c>
      <c r="J62" s="127" t="s">
        <v>289</v>
      </c>
      <c r="K62" s="120" t="s">
        <v>289</v>
      </c>
      <c r="L62" s="127" t="s">
        <v>289</v>
      </c>
      <c r="M62" s="154">
        <v>0</v>
      </c>
      <c r="N62" s="154">
        <v>0</v>
      </c>
      <c r="O62" s="154"/>
      <c r="P62" s="154"/>
      <c r="Q62" s="154"/>
      <c r="R62" s="155">
        <f>AB62-Z62</f>
        <v>118.48924000000001</v>
      </c>
      <c r="S62" s="155">
        <v>0</v>
      </c>
      <c r="T62" s="155">
        <v>0</v>
      </c>
      <c r="U62" s="155">
        <v>0</v>
      </c>
      <c r="V62" s="155">
        <v>0</v>
      </c>
      <c r="W62" s="155">
        <v>0</v>
      </c>
      <c r="X62" s="155">
        <v>0</v>
      </c>
      <c r="Y62" s="155">
        <v>0</v>
      </c>
      <c r="Z62" s="155">
        <v>0</v>
      </c>
      <c r="AA62" s="155">
        <v>0</v>
      </c>
      <c r="AB62" s="127">
        <f>118489.24/1000</f>
        <v>118.48924000000001</v>
      </c>
      <c r="AC62" s="148" t="s">
        <v>565</v>
      </c>
      <c r="AD62" s="156">
        <f t="shared" si="8"/>
        <v>-118.48924000000001</v>
      </c>
      <c r="AE62" s="156">
        <f>N62-R62</f>
        <v>-118.48924000000001</v>
      </c>
      <c r="AF62" s="156"/>
      <c r="AG62" s="156"/>
      <c r="AH62" s="156"/>
      <c r="AI62" s="168"/>
      <c r="AJ62" s="168"/>
      <c r="AK62" s="23" t="s">
        <v>282</v>
      </c>
    </row>
    <row r="63" spans="1:37" s="23" customFormat="1" ht="16.5" customHeight="1" x14ac:dyDescent="0.15">
      <c r="A63" s="119"/>
      <c r="B63" s="302" t="s">
        <v>580</v>
      </c>
      <c r="C63" s="157"/>
      <c r="D63" s="127"/>
      <c r="E63" s="119"/>
      <c r="F63" s="127"/>
      <c r="G63" s="119"/>
      <c r="H63" s="127"/>
      <c r="I63" s="127"/>
      <c r="J63" s="127"/>
      <c r="K63" s="120"/>
      <c r="L63" s="127"/>
      <c r="M63" s="154"/>
      <c r="N63" s="154"/>
      <c r="O63" s="154"/>
      <c r="P63" s="154"/>
      <c r="Q63" s="154"/>
      <c r="R63" s="155">
        <f>AB63-Z63</f>
        <v>637.19563000000005</v>
      </c>
      <c r="S63" s="155"/>
      <c r="T63" s="155"/>
      <c r="U63" s="155"/>
      <c r="V63" s="155"/>
      <c r="W63" s="155"/>
      <c r="X63" s="155"/>
      <c r="Y63" s="155"/>
      <c r="Z63" s="155"/>
      <c r="AA63" s="155"/>
      <c r="AB63" s="127">
        <f>637195.63/1000</f>
        <v>637.19563000000005</v>
      </c>
      <c r="AC63" s="148" t="s">
        <v>570</v>
      </c>
      <c r="AD63" s="156">
        <f t="shared" si="8"/>
        <v>-637.19563000000005</v>
      </c>
      <c r="AE63" s="156">
        <f t="shared" ref="AE63:AE65" si="9">N63-R63</f>
        <v>-637.19563000000005</v>
      </c>
      <c r="AF63" s="156"/>
      <c r="AG63" s="156"/>
      <c r="AH63" s="156"/>
      <c r="AI63" s="303">
        <f>AE63</f>
        <v>-637.19563000000005</v>
      </c>
      <c r="AJ63" s="168"/>
    </row>
    <row r="64" spans="1:37" s="23" customFormat="1" ht="16.5" customHeight="1" x14ac:dyDescent="0.15">
      <c r="A64" s="119"/>
      <c r="B64" s="302" t="s">
        <v>581</v>
      </c>
      <c r="C64" s="157"/>
      <c r="D64" s="127"/>
      <c r="E64" s="119"/>
      <c r="F64" s="127"/>
      <c r="G64" s="119"/>
      <c r="H64" s="127"/>
      <c r="I64" s="127"/>
      <c r="J64" s="127"/>
      <c r="K64" s="120"/>
      <c r="L64" s="127"/>
      <c r="M64" s="154"/>
      <c r="N64" s="154"/>
      <c r="O64" s="154"/>
      <c r="P64" s="154"/>
      <c r="Q64" s="154"/>
      <c r="R64" s="155">
        <f>AB64-Z64</f>
        <v>858.30196999999998</v>
      </c>
      <c r="S64" s="155"/>
      <c r="T64" s="155"/>
      <c r="U64" s="155"/>
      <c r="V64" s="155"/>
      <c r="W64" s="155"/>
      <c r="X64" s="155"/>
      <c r="Y64" s="155"/>
      <c r="Z64" s="155"/>
      <c r="AA64" s="155"/>
      <c r="AB64" s="127">
        <f>858301.97/1000</f>
        <v>858.30196999999998</v>
      </c>
      <c r="AC64" s="148" t="s">
        <v>570</v>
      </c>
      <c r="AD64" s="156">
        <f t="shared" si="8"/>
        <v>-858.30196999999998</v>
      </c>
      <c r="AE64" s="156">
        <f t="shared" si="9"/>
        <v>-858.30196999999998</v>
      </c>
      <c r="AF64" s="156"/>
      <c r="AG64" s="156"/>
      <c r="AH64" s="156"/>
      <c r="AI64" s="303">
        <f>AE64</f>
        <v>-858.30196999999998</v>
      </c>
      <c r="AJ64" s="168"/>
    </row>
    <row r="65" spans="1:36" s="23" customFormat="1" ht="16.5" customHeight="1" x14ac:dyDescent="0.15">
      <c r="A65" s="119"/>
      <c r="B65" s="302" t="s">
        <v>582</v>
      </c>
      <c r="C65" s="157"/>
      <c r="D65" s="127"/>
      <c r="E65" s="119"/>
      <c r="F65" s="127"/>
      <c r="G65" s="119"/>
      <c r="H65" s="127"/>
      <c r="I65" s="127"/>
      <c r="J65" s="127"/>
      <c r="K65" s="120"/>
      <c r="L65" s="127"/>
      <c r="M65" s="154"/>
      <c r="N65" s="154"/>
      <c r="O65" s="154"/>
      <c r="P65" s="154"/>
      <c r="Q65" s="154"/>
      <c r="R65" s="155">
        <f>AB65-Z65</f>
        <v>185.75001</v>
      </c>
      <c r="S65" s="155"/>
      <c r="T65" s="155"/>
      <c r="U65" s="155"/>
      <c r="V65" s="155"/>
      <c r="W65" s="155"/>
      <c r="X65" s="155"/>
      <c r="Y65" s="155"/>
      <c r="Z65" s="155"/>
      <c r="AA65" s="155"/>
      <c r="AB65" s="127">
        <f>185750.01/1000</f>
        <v>185.75001</v>
      </c>
      <c r="AC65" s="148" t="s">
        <v>570</v>
      </c>
      <c r="AD65" s="156">
        <f t="shared" si="8"/>
        <v>-185.75001</v>
      </c>
      <c r="AE65" s="156">
        <f t="shared" si="9"/>
        <v>-185.75001</v>
      </c>
      <c r="AF65" s="156"/>
      <c r="AG65" s="156"/>
      <c r="AH65" s="156"/>
      <c r="AI65" s="303">
        <f>AE65</f>
        <v>-185.75001</v>
      </c>
      <c r="AJ65" s="168"/>
    </row>
    <row r="66" spans="1:36" s="115" customFormat="1" ht="9" customHeight="1" x14ac:dyDescent="0.15">
      <c r="A66" s="497" t="s">
        <v>119</v>
      </c>
      <c r="B66" s="498"/>
      <c r="C66" s="123"/>
      <c r="D66" s="126"/>
      <c r="E66" s="126"/>
      <c r="F66" s="126"/>
      <c r="G66" s="126"/>
      <c r="H66" s="125"/>
      <c r="I66" s="125"/>
      <c r="J66" s="125"/>
      <c r="K66" s="124"/>
      <c r="L66" s="125"/>
      <c r="M66" s="163">
        <f>SUM(M57:M62)</f>
        <v>2572.25</v>
      </c>
      <c r="N66" s="163">
        <f t="shared" ref="N66:AJ66" si="10">SUM(N57:N62)</f>
        <v>2572.25</v>
      </c>
      <c r="O66" s="163">
        <f t="shared" si="10"/>
        <v>0</v>
      </c>
      <c r="P66" s="163">
        <f t="shared" si="10"/>
        <v>0</v>
      </c>
      <c r="Q66" s="163">
        <f t="shared" si="10"/>
        <v>0</v>
      </c>
      <c r="R66" s="125">
        <f>SUM(R57:R65)</f>
        <v>1799.73685</v>
      </c>
      <c r="S66" s="125">
        <f t="shared" si="10"/>
        <v>0</v>
      </c>
      <c r="T66" s="125">
        <f t="shared" si="10"/>
        <v>0</v>
      </c>
      <c r="U66" s="125">
        <f t="shared" si="10"/>
        <v>0</v>
      </c>
      <c r="V66" s="125">
        <f t="shared" si="10"/>
        <v>0</v>
      </c>
      <c r="W66" s="125">
        <f t="shared" si="10"/>
        <v>0</v>
      </c>
      <c r="X66" s="125">
        <f t="shared" si="10"/>
        <v>0</v>
      </c>
      <c r="Y66" s="125">
        <f t="shared" si="10"/>
        <v>0</v>
      </c>
      <c r="Z66" s="125">
        <f t="shared" si="10"/>
        <v>0</v>
      </c>
      <c r="AA66" s="125">
        <f t="shared" si="10"/>
        <v>0</v>
      </c>
      <c r="AB66" s="125">
        <f>SUM(AB57:AB65)</f>
        <v>1799.73685</v>
      </c>
      <c r="AC66" s="161"/>
      <c r="AD66" s="169">
        <f>SUM(AD57:AD65)</f>
        <v>772.51315</v>
      </c>
      <c r="AE66" s="169">
        <f t="shared" si="10"/>
        <v>2453.7607600000001</v>
      </c>
      <c r="AF66" s="169">
        <f t="shared" si="10"/>
        <v>0</v>
      </c>
      <c r="AG66" s="169">
        <f t="shared" si="10"/>
        <v>0</v>
      </c>
      <c r="AH66" s="169">
        <f t="shared" si="10"/>
        <v>2572.25</v>
      </c>
      <c r="AI66" s="169">
        <f t="shared" si="10"/>
        <v>0</v>
      </c>
      <c r="AJ66" s="169">
        <f t="shared" si="10"/>
        <v>0</v>
      </c>
    </row>
    <row r="67" spans="1:36" s="23" customFormat="1" ht="9" customHeight="1" x14ac:dyDescent="0.15">
      <c r="A67" s="504" t="s">
        <v>120</v>
      </c>
      <c r="B67" s="505"/>
      <c r="C67" s="505"/>
      <c r="D67" s="505"/>
      <c r="E67" s="505"/>
      <c r="F67" s="505"/>
      <c r="G67" s="505"/>
      <c r="H67" s="505"/>
      <c r="I67" s="505"/>
      <c r="J67" s="505"/>
      <c r="K67" s="505"/>
      <c r="L67" s="505"/>
      <c r="M67" s="505"/>
      <c r="N67" s="505"/>
      <c r="O67" s="505"/>
      <c r="P67" s="505"/>
      <c r="Q67" s="505"/>
      <c r="R67" s="505"/>
      <c r="S67" s="505"/>
      <c r="T67" s="127"/>
      <c r="U67" s="127"/>
      <c r="V67" s="127"/>
      <c r="W67" s="127"/>
      <c r="X67" s="127"/>
      <c r="Y67" s="127"/>
      <c r="Z67" s="127"/>
      <c r="AA67" s="127"/>
      <c r="AB67" s="127"/>
      <c r="AC67" s="148"/>
      <c r="AD67" s="122"/>
      <c r="AE67" s="122"/>
      <c r="AF67" s="122"/>
      <c r="AG67" s="122"/>
      <c r="AH67" s="122"/>
      <c r="AI67" s="122"/>
      <c r="AJ67" s="122"/>
    </row>
    <row r="68" spans="1:36" s="23" customFormat="1" ht="13.5" customHeight="1" x14ac:dyDescent="0.15">
      <c r="A68" s="119" t="s">
        <v>247</v>
      </c>
      <c r="B68" s="159" t="str">
        <f>[2]стр.2!E65</f>
        <v>Реконструкция системы дымоудаления котельной №2 в с. Оксино</v>
      </c>
      <c r="C68" s="157" t="str">
        <f>[2]стр.2!AL65</f>
        <v>СП "Пустозерский сельский совет" ЗР НАО , с. Оксино д.5/2, Котельная №2</v>
      </c>
      <c r="D68" s="127">
        <f>[2]стр.2!DJ65</f>
        <v>2023</v>
      </c>
      <c r="E68" s="119" t="s">
        <v>308</v>
      </c>
      <c r="F68" s="127">
        <f>[2]стр.2!DP65</f>
        <v>2023</v>
      </c>
      <c r="G68" s="119" t="s">
        <v>308</v>
      </c>
      <c r="H68" s="127">
        <f>[2]стр.2!BZ65</f>
        <v>0.8</v>
      </c>
      <c r="I68" s="127" t="str">
        <f>[2]стр.2!CK65</f>
        <v>-</v>
      </c>
      <c r="J68" s="127" t="str">
        <f>[2]стр.2!CR65</f>
        <v>-</v>
      </c>
      <c r="K68" s="120" t="str">
        <f>[2]стр.2!CY65</f>
        <v>-</v>
      </c>
      <c r="L68" s="127">
        <f>[2]стр.2!DE65</f>
        <v>0.8</v>
      </c>
      <c r="M68" s="154">
        <v>0</v>
      </c>
      <c r="N68" s="154">
        <v>0</v>
      </c>
      <c r="O68" s="154"/>
      <c r="P68" s="154"/>
      <c r="Q68" s="154"/>
      <c r="R68" s="155">
        <v>0</v>
      </c>
      <c r="S68" s="155">
        <v>0</v>
      </c>
      <c r="T68" s="155">
        <v>0</v>
      </c>
      <c r="U68" s="155">
        <v>0</v>
      </c>
      <c r="V68" s="155">
        <v>0</v>
      </c>
      <c r="W68" s="155">
        <v>0</v>
      </c>
      <c r="X68" s="155">
        <v>0</v>
      </c>
      <c r="Y68" s="155">
        <v>0</v>
      </c>
      <c r="Z68" s="155">
        <v>0</v>
      </c>
      <c r="AA68" s="155">
        <v>0</v>
      </c>
      <c r="AB68" s="127">
        <v>0</v>
      </c>
      <c r="AC68" s="148" t="s">
        <v>416</v>
      </c>
      <c r="AD68" s="156">
        <f t="shared" ref="AD68:AD72" si="11">M68-AB68</f>
        <v>0</v>
      </c>
      <c r="AE68" s="156">
        <f t="shared" ref="AE68:AE71" si="12">N68-R68</f>
        <v>0</v>
      </c>
      <c r="AF68" s="156"/>
      <c r="AG68" s="156">
        <f>AD68</f>
        <v>0</v>
      </c>
      <c r="AH68" s="156"/>
      <c r="AI68" s="156">
        <f>AG68*0.7</f>
        <v>0</v>
      </c>
      <c r="AJ68" s="156">
        <f>AG68-AI68</f>
        <v>0</v>
      </c>
    </row>
    <row r="69" spans="1:36" s="23" customFormat="1" ht="13.5" customHeight="1" x14ac:dyDescent="0.15">
      <c r="A69" s="119" t="s">
        <v>121</v>
      </c>
      <c r="B69" s="159" t="str">
        <f>[2]стр.2!E66</f>
        <v>Автоматизация котельной №1 в с. Тельвиска</v>
      </c>
      <c r="C69" s="157" t="str">
        <f>[2]стр.2!AL66</f>
        <v>СП "Тельвисочный сельсовет" ЗР НАО , с. Тельвиска, Котельная №1</v>
      </c>
      <c r="D69" s="127">
        <f>[2]стр.2!DJ66</f>
        <v>2025</v>
      </c>
      <c r="E69" s="119"/>
      <c r="F69" s="127">
        <f>[2]стр.2!DP66</f>
        <v>2025</v>
      </c>
      <c r="G69" s="119"/>
      <c r="H69" s="127" t="s">
        <v>289</v>
      </c>
      <c r="I69" s="127" t="s">
        <v>289</v>
      </c>
      <c r="J69" s="127" t="s">
        <v>289</v>
      </c>
      <c r="K69" s="120" t="s">
        <v>289</v>
      </c>
      <c r="L69" s="127" t="s">
        <v>289</v>
      </c>
      <c r="M69" s="154">
        <v>0</v>
      </c>
      <c r="N69" s="154"/>
      <c r="O69" s="154"/>
      <c r="P69" s="154"/>
      <c r="Q69" s="154"/>
      <c r="R69" s="155">
        <v>0</v>
      </c>
      <c r="S69" s="155">
        <v>0</v>
      </c>
      <c r="T69" s="155">
        <v>0</v>
      </c>
      <c r="U69" s="155">
        <v>0</v>
      </c>
      <c r="V69" s="155">
        <v>0</v>
      </c>
      <c r="W69" s="155">
        <v>0</v>
      </c>
      <c r="X69" s="155">
        <v>0</v>
      </c>
      <c r="Y69" s="155">
        <v>0</v>
      </c>
      <c r="Z69" s="155">
        <v>0</v>
      </c>
      <c r="AA69" s="155">
        <v>0</v>
      </c>
      <c r="AB69" s="127">
        <v>0</v>
      </c>
      <c r="AC69" s="148"/>
      <c r="AD69" s="156">
        <f t="shared" si="11"/>
        <v>0</v>
      </c>
      <c r="AE69" s="156">
        <f t="shared" si="12"/>
        <v>0</v>
      </c>
      <c r="AF69" s="156"/>
      <c r="AG69" s="156"/>
      <c r="AH69" s="156"/>
      <c r="AI69" s="156"/>
      <c r="AJ69" s="156"/>
    </row>
    <row r="70" spans="1:36" s="23" customFormat="1" ht="13.5" customHeight="1" x14ac:dyDescent="0.15">
      <c r="A70" s="119" t="s">
        <v>360</v>
      </c>
      <c r="B70" s="159" t="str">
        <f>[2]стр.2!E67</f>
        <v xml:space="preserve">Реконструкция котельной амбулатории в п. Нельмин-Нос </v>
      </c>
      <c r="C70" s="157" t="str">
        <f>[2]стр.2!AL67</f>
        <v>СП "Малоземельский сельсовет" ЗР НАО, п. Нельмин-Нос, ул. Победы, д.6, котельная №8</v>
      </c>
      <c r="D70" s="127">
        <v>2025</v>
      </c>
      <c r="E70" s="119"/>
      <c r="F70" s="127">
        <v>2025</v>
      </c>
      <c r="G70" s="119"/>
      <c r="H70" s="127" t="s">
        <v>289</v>
      </c>
      <c r="I70" s="127" t="s">
        <v>289</v>
      </c>
      <c r="J70" s="127" t="s">
        <v>289</v>
      </c>
      <c r="K70" s="120" t="s">
        <v>289</v>
      </c>
      <c r="L70" s="127" t="s">
        <v>289</v>
      </c>
      <c r="M70" s="154">
        <v>0</v>
      </c>
      <c r="N70" s="154"/>
      <c r="O70" s="154"/>
      <c r="P70" s="154"/>
      <c r="Q70" s="154"/>
      <c r="R70" s="155">
        <v>0</v>
      </c>
      <c r="S70" s="155">
        <v>0</v>
      </c>
      <c r="T70" s="155">
        <v>0</v>
      </c>
      <c r="U70" s="155">
        <v>0</v>
      </c>
      <c r="V70" s="155">
        <v>0</v>
      </c>
      <c r="W70" s="155">
        <v>0</v>
      </c>
      <c r="X70" s="155">
        <v>0</v>
      </c>
      <c r="Y70" s="155">
        <v>0</v>
      </c>
      <c r="Z70" s="155">
        <v>0</v>
      </c>
      <c r="AA70" s="155">
        <v>0</v>
      </c>
      <c r="AB70" s="127">
        <v>0</v>
      </c>
      <c r="AC70" s="148"/>
      <c r="AD70" s="156">
        <f t="shared" si="11"/>
        <v>0</v>
      </c>
      <c r="AE70" s="156">
        <f t="shared" si="12"/>
        <v>0</v>
      </c>
      <c r="AF70" s="156"/>
      <c r="AG70" s="156"/>
      <c r="AH70" s="156"/>
      <c r="AI70" s="156"/>
      <c r="AJ70" s="156"/>
    </row>
    <row r="71" spans="1:36" s="23" customFormat="1" ht="13.5" customHeight="1" x14ac:dyDescent="0.15">
      <c r="A71" s="119" t="s">
        <v>361</v>
      </c>
      <c r="B71" s="159" t="str">
        <f>[2]стр.2!E68</f>
        <v xml:space="preserve">Реконструкция котельной детского сада в п. Нельмин-Нос </v>
      </c>
      <c r="C71" s="157" t="str">
        <f>[2]стр.2!AL68</f>
        <v>СП "Малоземельский сельсовет" ЗР НАО, п. Нельмин-Нос, котельная №1</v>
      </c>
      <c r="D71" s="127">
        <f>[2]стр.2!DJ68</f>
        <v>2025</v>
      </c>
      <c r="E71" s="119"/>
      <c r="F71" s="127">
        <f>[2]стр.2!DP68</f>
        <v>2025</v>
      </c>
      <c r="G71" s="119"/>
      <c r="H71" s="127" t="s">
        <v>289</v>
      </c>
      <c r="I71" s="127" t="s">
        <v>289</v>
      </c>
      <c r="J71" s="127" t="s">
        <v>289</v>
      </c>
      <c r="K71" s="120" t="s">
        <v>289</v>
      </c>
      <c r="L71" s="127" t="s">
        <v>289</v>
      </c>
      <c r="M71" s="154">
        <v>0</v>
      </c>
      <c r="N71" s="154"/>
      <c r="O71" s="154"/>
      <c r="P71" s="154"/>
      <c r="Q71" s="154"/>
      <c r="R71" s="155">
        <v>0</v>
      </c>
      <c r="S71" s="155">
        <v>0</v>
      </c>
      <c r="T71" s="155">
        <v>0</v>
      </c>
      <c r="U71" s="155">
        <v>0</v>
      </c>
      <c r="V71" s="155">
        <v>0</v>
      </c>
      <c r="W71" s="155">
        <v>0</v>
      </c>
      <c r="X71" s="155">
        <v>0</v>
      </c>
      <c r="Y71" s="155">
        <v>0</v>
      </c>
      <c r="Z71" s="155">
        <v>0</v>
      </c>
      <c r="AA71" s="155">
        <v>0</v>
      </c>
      <c r="AB71" s="127">
        <v>0</v>
      </c>
      <c r="AC71" s="148"/>
      <c r="AD71" s="156">
        <f t="shared" si="11"/>
        <v>0</v>
      </c>
      <c r="AE71" s="156">
        <f t="shared" si="12"/>
        <v>0</v>
      </c>
      <c r="AF71" s="156"/>
      <c r="AG71" s="156"/>
      <c r="AH71" s="156"/>
      <c r="AI71" s="156"/>
      <c r="AJ71" s="156"/>
    </row>
    <row r="72" spans="1:36" s="23" customFormat="1" ht="13.5" customHeight="1" x14ac:dyDescent="0.15">
      <c r="A72" s="119" t="s">
        <v>362</v>
      </c>
      <c r="B72" s="159" t="str">
        <f>[2]стр.2!E69</f>
        <v>Реконструкция котельной д/сада д. Андег</v>
      </c>
      <c r="C72" s="157" t="str">
        <f>[2]стр.2!AL69</f>
        <v>СП "Андегский сельсовет" ЗР НАО, д. Андег, ул. Лесная, д.15, ктельная №4</v>
      </c>
      <c r="D72" s="127">
        <f>[2]стр.2!DJ69</f>
        <v>2025</v>
      </c>
      <c r="E72" s="119"/>
      <c r="F72" s="127">
        <f>[2]стр.2!DP69</f>
        <v>2025</v>
      </c>
      <c r="G72" s="119"/>
      <c r="H72" s="127" t="s">
        <v>289</v>
      </c>
      <c r="I72" s="127" t="s">
        <v>289</v>
      </c>
      <c r="J72" s="127" t="s">
        <v>289</v>
      </c>
      <c r="K72" s="120" t="s">
        <v>289</v>
      </c>
      <c r="L72" s="127" t="s">
        <v>289</v>
      </c>
      <c r="M72" s="154">
        <v>3996.0369999999998</v>
      </c>
      <c r="N72" s="154">
        <f>M72</f>
        <v>3996.0369999999998</v>
      </c>
      <c r="O72" s="154"/>
      <c r="P72" s="154"/>
      <c r="Q72" s="154"/>
      <c r="R72" s="155">
        <v>0</v>
      </c>
      <c r="S72" s="155">
        <v>0</v>
      </c>
      <c r="T72" s="155">
        <v>0</v>
      </c>
      <c r="U72" s="155">
        <v>0</v>
      </c>
      <c r="V72" s="155">
        <v>0</v>
      </c>
      <c r="W72" s="155">
        <v>0</v>
      </c>
      <c r="X72" s="155">
        <v>0</v>
      </c>
      <c r="Y72" s="155">
        <v>0</v>
      </c>
      <c r="Z72" s="155">
        <v>0</v>
      </c>
      <c r="AA72" s="155">
        <v>0</v>
      </c>
      <c r="AB72" s="127">
        <v>0</v>
      </c>
      <c r="AC72" s="148" t="s">
        <v>583</v>
      </c>
      <c r="AD72" s="156">
        <f t="shared" si="11"/>
        <v>3996.0369999999998</v>
      </c>
      <c r="AE72" s="156">
        <f>N72-R72</f>
        <v>3996.0369999999998</v>
      </c>
      <c r="AF72" s="156"/>
      <c r="AG72" s="156"/>
      <c r="AH72" s="156">
        <f>AD72</f>
        <v>3996.0369999999998</v>
      </c>
      <c r="AI72" s="156"/>
      <c r="AJ72" s="156"/>
    </row>
    <row r="73" spans="1:36" s="115" customFormat="1" ht="9" customHeight="1" x14ac:dyDescent="0.15">
      <c r="A73" s="497" t="s">
        <v>122</v>
      </c>
      <c r="B73" s="498"/>
      <c r="C73" s="123"/>
      <c r="D73" s="126"/>
      <c r="E73" s="126"/>
      <c r="F73" s="126"/>
      <c r="G73" s="126"/>
      <c r="H73" s="125"/>
      <c r="I73" s="125"/>
      <c r="J73" s="125"/>
      <c r="K73" s="124"/>
      <c r="L73" s="125"/>
      <c r="M73" s="170">
        <f>SUM(M68:M72)</f>
        <v>3996.0369999999998</v>
      </c>
      <c r="N73" s="170">
        <f t="shared" ref="N73:AJ73" si="13">SUM(N68:N72)</f>
        <v>3996.0369999999998</v>
      </c>
      <c r="O73" s="170">
        <f t="shared" si="13"/>
        <v>0</v>
      </c>
      <c r="P73" s="170">
        <f t="shared" si="13"/>
        <v>0</v>
      </c>
      <c r="Q73" s="170">
        <f t="shared" si="13"/>
        <v>0</v>
      </c>
      <c r="R73" s="171">
        <f t="shared" si="13"/>
        <v>0</v>
      </c>
      <c r="S73" s="171">
        <f t="shared" si="13"/>
        <v>0</v>
      </c>
      <c r="T73" s="171">
        <f t="shared" si="13"/>
        <v>0</v>
      </c>
      <c r="U73" s="171">
        <f t="shared" si="13"/>
        <v>0</v>
      </c>
      <c r="V73" s="171">
        <f t="shared" si="13"/>
        <v>0</v>
      </c>
      <c r="W73" s="171">
        <f t="shared" si="13"/>
        <v>0</v>
      </c>
      <c r="X73" s="171">
        <f t="shared" si="13"/>
        <v>0</v>
      </c>
      <c r="Y73" s="171">
        <f t="shared" si="13"/>
        <v>0</v>
      </c>
      <c r="Z73" s="171">
        <f t="shared" si="13"/>
        <v>0</v>
      </c>
      <c r="AA73" s="171">
        <f t="shared" si="13"/>
        <v>0</v>
      </c>
      <c r="AB73" s="171">
        <f t="shared" si="13"/>
        <v>0</v>
      </c>
      <c r="AC73" s="161"/>
      <c r="AD73" s="172">
        <f t="shared" si="13"/>
        <v>3996.0369999999998</v>
      </c>
      <c r="AE73" s="172">
        <f t="shared" si="13"/>
        <v>3996.0369999999998</v>
      </c>
      <c r="AF73" s="172">
        <f t="shared" si="13"/>
        <v>0</v>
      </c>
      <c r="AG73" s="172">
        <f t="shared" si="13"/>
        <v>0</v>
      </c>
      <c r="AH73" s="172">
        <f t="shared" si="13"/>
        <v>3996.0369999999998</v>
      </c>
      <c r="AI73" s="172">
        <f t="shared" si="13"/>
        <v>0</v>
      </c>
      <c r="AJ73" s="172">
        <f t="shared" si="13"/>
        <v>0</v>
      </c>
    </row>
    <row r="74" spans="1:36" s="23" customFormat="1" ht="9" customHeight="1" x14ac:dyDescent="0.15">
      <c r="A74" s="435" t="s">
        <v>123</v>
      </c>
      <c r="B74" s="436"/>
      <c r="C74" s="436"/>
      <c r="D74" s="436"/>
      <c r="E74" s="436"/>
      <c r="F74" s="436"/>
      <c r="G74" s="436"/>
      <c r="H74" s="127"/>
      <c r="I74" s="127"/>
      <c r="J74" s="127"/>
      <c r="K74" s="120"/>
      <c r="L74" s="127"/>
      <c r="M74" s="147"/>
      <c r="N74" s="147"/>
      <c r="O74" s="147"/>
      <c r="P74" s="147"/>
      <c r="Q74" s="147"/>
      <c r="R74" s="127"/>
      <c r="S74" s="127"/>
      <c r="T74" s="127"/>
      <c r="U74" s="127"/>
      <c r="V74" s="127"/>
      <c r="W74" s="127"/>
      <c r="X74" s="127"/>
      <c r="Y74" s="127"/>
      <c r="Z74" s="127"/>
      <c r="AA74" s="127"/>
      <c r="AB74" s="127"/>
      <c r="AC74" s="148"/>
      <c r="AD74" s="122"/>
      <c r="AE74" s="122"/>
      <c r="AF74" s="122"/>
      <c r="AG74" s="122"/>
      <c r="AH74" s="122"/>
      <c r="AI74" s="122"/>
      <c r="AJ74" s="122"/>
    </row>
    <row r="75" spans="1:36" s="23" customFormat="1" ht="9" customHeight="1" x14ac:dyDescent="0.15">
      <c r="A75" s="435" t="s">
        <v>124</v>
      </c>
      <c r="B75" s="436"/>
      <c r="C75" s="436"/>
      <c r="D75" s="436"/>
      <c r="E75" s="119"/>
      <c r="F75" s="119"/>
      <c r="G75" s="119"/>
      <c r="H75" s="127"/>
      <c r="I75" s="127"/>
      <c r="J75" s="127"/>
      <c r="K75" s="120"/>
      <c r="L75" s="127"/>
      <c r="M75" s="147"/>
      <c r="N75" s="147"/>
      <c r="O75" s="147"/>
      <c r="P75" s="147"/>
      <c r="Q75" s="147"/>
      <c r="R75" s="127"/>
      <c r="S75" s="127"/>
      <c r="T75" s="127"/>
      <c r="U75" s="127"/>
      <c r="V75" s="127"/>
      <c r="W75" s="127"/>
      <c r="X75" s="127"/>
      <c r="Y75" s="127"/>
      <c r="Z75" s="127"/>
      <c r="AA75" s="127"/>
      <c r="AB75" s="127"/>
      <c r="AC75" s="148"/>
      <c r="AD75" s="122"/>
      <c r="AE75" s="122"/>
      <c r="AF75" s="122"/>
      <c r="AG75" s="122"/>
      <c r="AH75" s="122"/>
      <c r="AI75" s="122"/>
      <c r="AJ75" s="122"/>
    </row>
    <row r="76" spans="1:36" s="23" customFormat="1" ht="6" customHeight="1" x14ac:dyDescent="0.15">
      <c r="A76" s="119" t="s">
        <v>125</v>
      </c>
      <c r="B76" s="159"/>
      <c r="C76" s="121"/>
      <c r="D76" s="119"/>
      <c r="E76" s="119"/>
      <c r="F76" s="119"/>
      <c r="G76" s="119"/>
      <c r="H76" s="127"/>
      <c r="I76" s="127"/>
      <c r="J76" s="127"/>
      <c r="K76" s="120"/>
      <c r="L76" s="127"/>
      <c r="M76" s="147"/>
      <c r="N76" s="147"/>
      <c r="O76" s="147"/>
      <c r="P76" s="147"/>
      <c r="Q76" s="147"/>
      <c r="R76" s="127"/>
      <c r="S76" s="127"/>
      <c r="T76" s="127"/>
      <c r="U76" s="127"/>
      <c r="V76" s="127"/>
      <c r="W76" s="127"/>
      <c r="X76" s="127"/>
      <c r="Y76" s="127"/>
      <c r="Z76" s="127"/>
      <c r="AA76" s="127"/>
      <c r="AB76" s="127"/>
      <c r="AC76" s="148"/>
      <c r="AD76" s="122"/>
      <c r="AE76" s="122"/>
      <c r="AF76" s="122"/>
      <c r="AG76" s="122"/>
      <c r="AH76" s="122"/>
      <c r="AI76" s="122"/>
      <c r="AJ76" s="122"/>
    </row>
    <row r="77" spans="1:36" s="23" customFormat="1" ht="6" customHeight="1" x14ac:dyDescent="0.15">
      <c r="A77" s="119" t="s">
        <v>126</v>
      </c>
      <c r="B77" s="159"/>
      <c r="C77" s="121"/>
      <c r="D77" s="119"/>
      <c r="E77" s="119"/>
      <c r="F77" s="119"/>
      <c r="G77" s="119"/>
      <c r="H77" s="127"/>
      <c r="I77" s="127"/>
      <c r="J77" s="127"/>
      <c r="K77" s="120"/>
      <c r="L77" s="127"/>
      <c r="M77" s="147"/>
      <c r="N77" s="147"/>
      <c r="O77" s="147"/>
      <c r="P77" s="147"/>
      <c r="Q77" s="147"/>
      <c r="R77" s="127"/>
      <c r="S77" s="127"/>
      <c r="T77" s="127"/>
      <c r="U77" s="127"/>
      <c r="V77" s="127"/>
      <c r="W77" s="127"/>
      <c r="X77" s="127"/>
      <c r="Y77" s="127"/>
      <c r="Z77" s="127"/>
      <c r="AA77" s="127"/>
      <c r="AB77" s="127"/>
      <c r="AC77" s="148"/>
      <c r="AD77" s="122"/>
      <c r="AE77" s="122"/>
      <c r="AF77" s="122"/>
      <c r="AG77" s="122"/>
      <c r="AH77" s="122"/>
      <c r="AI77" s="122"/>
      <c r="AJ77" s="122"/>
    </row>
    <row r="78" spans="1:36" s="23" customFormat="1" ht="9" customHeight="1" x14ac:dyDescent="0.15">
      <c r="A78" s="435" t="s">
        <v>127</v>
      </c>
      <c r="B78" s="436"/>
      <c r="C78" s="436"/>
      <c r="D78" s="436"/>
      <c r="E78" s="436"/>
      <c r="F78" s="436"/>
      <c r="G78" s="436"/>
      <c r="H78" s="436"/>
      <c r="I78" s="436"/>
      <c r="J78" s="127"/>
      <c r="K78" s="120"/>
      <c r="L78" s="127"/>
      <c r="M78" s="147"/>
      <c r="N78" s="147"/>
      <c r="O78" s="147"/>
      <c r="P78" s="147"/>
      <c r="Q78" s="147"/>
      <c r="R78" s="127"/>
      <c r="S78" s="127"/>
      <c r="T78" s="127"/>
      <c r="U78" s="127"/>
      <c r="V78" s="127"/>
      <c r="W78" s="127"/>
      <c r="X78" s="127"/>
      <c r="Y78" s="127"/>
      <c r="Z78" s="127"/>
      <c r="AA78" s="127"/>
      <c r="AB78" s="127"/>
      <c r="AC78" s="148"/>
      <c r="AD78" s="122"/>
      <c r="AE78" s="122"/>
      <c r="AF78" s="122"/>
      <c r="AG78" s="122"/>
      <c r="AH78" s="122"/>
      <c r="AI78" s="122"/>
      <c r="AJ78" s="122"/>
    </row>
    <row r="79" spans="1:36" s="23" customFormat="1" ht="14.25" customHeight="1" x14ac:dyDescent="0.15">
      <c r="A79" s="119" t="s">
        <v>128</v>
      </c>
      <c r="B79" s="159" t="str">
        <f>[2]стр.2!E76</f>
        <v>Консервация угольной котельной школа-сад в п. Хонгурей</v>
      </c>
      <c r="C79" s="157" t="str">
        <f>[2]стр.2!AL76</f>
        <v>СП "Пустозерский сельский совет" ЗР НАО , п. Хонгурей</v>
      </c>
      <c r="D79" s="127">
        <f>[2]стр.2!DJ76</f>
        <v>2023</v>
      </c>
      <c r="E79" s="119" t="s">
        <v>308</v>
      </c>
      <c r="F79" s="127">
        <f>[2]стр.2!DP76</f>
        <v>2023</v>
      </c>
      <c r="G79" s="119" t="s">
        <v>308</v>
      </c>
      <c r="H79" s="127" t="str">
        <f>[2]стр.2!BZ76</f>
        <v>-</v>
      </c>
      <c r="I79" s="127" t="str">
        <f>[2]стр.2!CK76</f>
        <v>-</v>
      </c>
      <c r="J79" s="127" t="str">
        <f>[2]стр.2!CR76</f>
        <v>-</v>
      </c>
      <c r="K79" s="120" t="str">
        <f>[2]стр.2!CY76</f>
        <v>-</v>
      </c>
      <c r="L79" s="127" t="str">
        <f>[2]стр.2!DE76</f>
        <v>-</v>
      </c>
      <c r="M79" s="154">
        <v>0</v>
      </c>
      <c r="N79" s="154">
        <v>0</v>
      </c>
      <c r="O79" s="154"/>
      <c r="P79" s="154"/>
      <c r="Q79" s="154"/>
      <c r="R79" s="155">
        <v>0</v>
      </c>
      <c r="S79" s="155">
        <v>0</v>
      </c>
      <c r="T79" s="155">
        <v>0</v>
      </c>
      <c r="U79" s="155">
        <v>0</v>
      </c>
      <c r="V79" s="155">
        <v>0</v>
      </c>
      <c r="W79" s="155">
        <v>0</v>
      </c>
      <c r="X79" s="155">
        <v>0</v>
      </c>
      <c r="Y79" s="155">
        <v>0</v>
      </c>
      <c r="Z79" s="155">
        <v>0</v>
      </c>
      <c r="AA79" s="155">
        <v>0</v>
      </c>
      <c r="AB79" s="127">
        <v>0</v>
      </c>
      <c r="AC79" s="148" t="s">
        <v>416</v>
      </c>
      <c r="AD79" s="156">
        <f t="shared" ref="AD79" si="14">M79-AB79</f>
        <v>0</v>
      </c>
      <c r="AE79" s="156">
        <f>N79-R79</f>
        <v>0</v>
      </c>
      <c r="AF79" s="156"/>
      <c r="AG79" s="156">
        <f>AD79</f>
        <v>0</v>
      </c>
      <c r="AH79" s="156"/>
      <c r="AI79" s="156">
        <f>AG79*0.7</f>
        <v>0</v>
      </c>
      <c r="AJ79" s="156">
        <f>AG79-AI79</f>
        <v>0</v>
      </c>
    </row>
    <row r="80" spans="1:36" s="23" customFormat="1" ht="9" customHeight="1" x14ac:dyDescent="0.15">
      <c r="A80" s="119" t="s">
        <v>129</v>
      </c>
      <c r="B80" s="159"/>
      <c r="C80" s="121"/>
      <c r="D80" s="119"/>
      <c r="E80" s="119"/>
      <c r="F80" s="119"/>
      <c r="G80" s="119"/>
      <c r="H80" s="127"/>
      <c r="I80" s="127"/>
      <c r="J80" s="127"/>
      <c r="K80" s="120"/>
      <c r="L80" s="127"/>
      <c r="M80" s="147"/>
      <c r="N80" s="147"/>
      <c r="O80" s="147"/>
      <c r="P80" s="147"/>
      <c r="Q80" s="147"/>
      <c r="R80" s="127"/>
      <c r="S80" s="127"/>
      <c r="T80" s="127"/>
      <c r="U80" s="127"/>
      <c r="V80" s="127"/>
      <c r="W80" s="127"/>
      <c r="X80" s="127"/>
      <c r="Y80" s="127"/>
      <c r="Z80" s="127"/>
      <c r="AA80" s="127"/>
      <c r="AB80" s="127"/>
      <c r="AC80" s="148"/>
      <c r="AD80" s="122"/>
      <c r="AE80" s="122"/>
      <c r="AF80" s="122"/>
      <c r="AG80" s="122"/>
      <c r="AH80" s="122"/>
      <c r="AI80" s="122"/>
      <c r="AJ80" s="122"/>
    </row>
    <row r="81" spans="1:37" s="115" customFormat="1" ht="9" customHeight="1" x14ac:dyDescent="0.15">
      <c r="A81" s="497" t="s">
        <v>130</v>
      </c>
      <c r="B81" s="498"/>
      <c r="C81" s="498"/>
      <c r="D81" s="498"/>
      <c r="E81" s="126"/>
      <c r="F81" s="126"/>
      <c r="G81" s="126"/>
      <c r="H81" s="125"/>
      <c r="I81" s="125"/>
      <c r="J81" s="125"/>
      <c r="K81" s="124"/>
      <c r="L81" s="125"/>
      <c r="M81" s="125">
        <f>SUM(M75:M80)</f>
        <v>0</v>
      </c>
      <c r="N81" s="125">
        <f t="shared" ref="N81:AJ81" si="15">SUM(N75:N80)</f>
        <v>0</v>
      </c>
      <c r="O81" s="125">
        <f t="shared" si="15"/>
        <v>0</v>
      </c>
      <c r="P81" s="125">
        <f t="shared" si="15"/>
        <v>0</v>
      </c>
      <c r="Q81" s="125">
        <f t="shared" si="15"/>
        <v>0</v>
      </c>
      <c r="R81" s="125">
        <f t="shared" si="15"/>
        <v>0</v>
      </c>
      <c r="S81" s="125">
        <f t="shared" si="15"/>
        <v>0</v>
      </c>
      <c r="T81" s="125">
        <f t="shared" si="15"/>
        <v>0</v>
      </c>
      <c r="U81" s="125">
        <f t="shared" si="15"/>
        <v>0</v>
      </c>
      <c r="V81" s="125">
        <f t="shared" si="15"/>
        <v>0</v>
      </c>
      <c r="W81" s="125">
        <f t="shared" si="15"/>
        <v>0</v>
      </c>
      <c r="X81" s="125">
        <f t="shared" si="15"/>
        <v>0</v>
      </c>
      <c r="Y81" s="125">
        <f t="shared" si="15"/>
        <v>0</v>
      </c>
      <c r="Z81" s="125">
        <f t="shared" si="15"/>
        <v>0</v>
      </c>
      <c r="AA81" s="125">
        <f t="shared" si="15"/>
        <v>0</v>
      </c>
      <c r="AB81" s="125">
        <f t="shared" si="15"/>
        <v>0</v>
      </c>
      <c r="AC81" s="161"/>
      <c r="AD81" s="173">
        <f t="shared" si="15"/>
        <v>0</v>
      </c>
      <c r="AE81" s="173">
        <f t="shared" si="15"/>
        <v>0</v>
      </c>
      <c r="AF81" s="173">
        <f t="shared" si="15"/>
        <v>0</v>
      </c>
      <c r="AG81" s="173">
        <f t="shared" si="15"/>
        <v>0</v>
      </c>
      <c r="AH81" s="173">
        <f t="shared" si="15"/>
        <v>0</v>
      </c>
      <c r="AI81" s="173">
        <f t="shared" si="15"/>
        <v>0</v>
      </c>
      <c r="AJ81" s="173">
        <f t="shared" si="15"/>
        <v>0</v>
      </c>
    </row>
    <row r="82" spans="1:37" s="23" customFormat="1" ht="17.25" customHeight="1" x14ac:dyDescent="0.15">
      <c r="A82" s="399" t="s">
        <v>234</v>
      </c>
      <c r="B82" s="400"/>
      <c r="C82" s="400"/>
      <c r="D82" s="400"/>
      <c r="E82" s="400"/>
      <c r="F82" s="400"/>
      <c r="G82" s="400"/>
      <c r="H82" s="400"/>
      <c r="I82" s="400"/>
      <c r="J82" s="400"/>
      <c r="K82" s="400"/>
      <c r="L82" s="400"/>
      <c r="M82" s="400"/>
      <c r="N82" s="400"/>
      <c r="O82" s="400"/>
      <c r="P82" s="400"/>
      <c r="Q82" s="400"/>
      <c r="R82" s="400"/>
      <c r="S82" s="400"/>
      <c r="T82" s="400"/>
      <c r="U82" s="400"/>
      <c r="V82" s="400"/>
      <c r="W82" s="400"/>
      <c r="X82" s="400"/>
      <c r="Y82" s="400"/>
      <c r="Z82" s="400"/>
      <c r="AA82" s="400"/>
      <c r="AB82" s="400"/>
      <c r="AC82" s="401"/>
      <c r="AD82" s="122"/>
      <c r="AE82" s="122"/>
      <c r="AF82" s="122"/>
      <c r="AG82" s="122"/>
      <c r="AH82" s="122"/>
      <c r="AI82" s="122"/>
      <c r="AJ82" s="122"/>
    </row>
    <row r="83" spans="1:37" s="23" customFormat="1" ht="15.75" customHeight="1" x14ac:dyDescent="0.15">
      <c r="A83" s="119" t="s">
        <v>346</v>
      </c>
      <c r="B83" s="159" t="str">
        <f>[2]стр.2!E80</f>
        <v xml:space="preserve">Замена твердотопливного котла КВр-0,4 в котельной №1 в с. Оксино </v>
      </c>
      <c r="C83" s="157" t="str">
        <f>[2]стр.2!AL80</f>
        <v>СП "Пустозерский сельский совет" ЗР НАО , с. Оксино, д. 52/3, Котельная №1</v>
      </c>
      <c r="D83" s="127">
        <f>[2]стр.2!DJ80</f>
        <v>2024</v>
      </c>
      <c r="E83" s="119" t="s">
        <v>564</v>
      </c>
      <c r="F83" s="127">
        <f>[2]стр.2!DP80</f>
        <v>2024</v>
      </c>
      <c r="G83" s="119" t="s">
        <v>564</v>
      </c>
      <c r="H83" s="127" t="s">
        <v>289</v>
      </c>
      <c r="I83" s="127" t="s">
        <v>289</v>
      </c>
      <c r="J83" s="127" t="s">
        <v>289</v>
      </c>
      <c r="K83" s="120" t="s">
        <v>289</v>
      </c>
      <c r="L83" s="127" t="s">
        <v>289</v>
      </c>
      <c r="M83" s="154">
        <v>1411.4369999999999</v>
      </c>
      <c r="N83" s="154">
        <f>M83</f>
        <v>1411.4369999999999</v>
      </c>
      <c r="O83" s="154"/>
      <c r="P83" s="154"/>
      <c r="Q83" s="154"/>
      <c r="R83" s="155">
        <f t="shared" ref="R83:R92" si="16">AB83-Z83</f>
        <v>474.68703000000005</v>
      </c>
      <c r="S83" s="155">
        <v>0</v>
      </c>
      <c r="T83" s="155">
        <v>0</v>
      </c>
      <c r="U83" s="155">
        <v>0</v>
      </c>
      <c r="V83" s="155">
        <v>0</v>
      </c>
      <c r="W83" s="155">
        <v>0</v>
      </c>
      <c r="X83" s="155">
        <v>0</v>
      </c>
      <c r="Y83" s="155">
        <v>0</v>
      </c>
      <c r="Z83" s="155">
        <v>0</v>
      </c>
      <c r="AA83" s="155">
        <v>0</v>
      </c>
      <c r="AB83" s="127">
        <f>474687.03/1000</f>
        <v>474.68703000000005</v>
      </c>
      <c r="AC83" s="148" t="s">
        <v>565</v>
      </c>
      <c r="AD83" s="156">
        <f t="shared" ref="AD83:AD92" si="17">M83-AB83</f>
        <v>936.74996999999985</v>
      </c>
      <c r="AE83" s="156">
        <f>N83-R83</f>
        <v>936.74996999999985</v>
      </c>
      <c r="AF83" s="156">
        <f>AE83</f>
        <v>936.74996999999985</v>
      </c>
      <c r="AG83" s="156"/>
      <c r="AH83" s="156"/>
      <c r="AI83" s="156">
        <f>AF83*0.7</f>
        <v>655.72497899999985</v>
      </c>
      <c r="AJ83" s="156">
        <f>AF83*0.3</f>
        <v>281.02499099999994</v>
      </c>
    </row>
    <row r="84" spans="1:37" s="23" customFormat="1" ht="33" customHeight="1" x14ac:dyDescent="0.15">
      <c r="A84" s="119" t="s">
        <v>348</v>
      </c>
      <c r="B84" s="159" t="str">
        <f>[2]стр.2!E81</f>
        <v>Поставка, монтаж модульного здания и обвязка технологического оборудования для нужд котельной в с.Коткино</v>
      </c>
      <c r="C84" s="157" t="str">
        <f>[2]стр.2!AL81</f>
        <v>СП "Коткинский сельсовет" ЗР НАО, с. Коткино, ул. Центральная, д. 49А</v>
      </c>
      <c r="D84" s="127">
        <f>[2]стр.2!DJ81</f>
        <v>2024</v>
      </c>
      <c r="E84" s="119" t="s">
        <v>564</v>
      </c>
      <c r="F84" s="127">
        <f>[2]стр.2!DP81</f>
        <v>2024</v>
      </c>
      <c r="G84" s="119" t="s">
        <v>564</v>
      </c>
      <c r="H84" s="127" t="s">
        <v>289</v>
      </c>
      <c r="I84" s="127" t="s">
        <v>289</v>
      </c>
      <c r="J84" s="127" t="s">
        <v>289</v>
      </c>
      <c r="K84" s="120" t="s">
        <v>289</v>
      </c>
      <c r="L84" s="127" t="s">
        <v>289</v>
      </c>
      <c r="M84" s="154">
        <v>37550</v>
      </c>
      <c r="N84" s="154">
        <v>375.5</v>
      </c>
      <c r="O84" s="154"/>
      <c r="P84" s="154">
        <v>37174.5</v>
      </c>
      <c r="Q84" s="154"/>
      <c r="R84" s="155">
        <f t="shared" si="16"/>
        <v>375.5</v>
      </c>
      <c r="S84" s="155">
        <v>0</v>
      </c>
      <c r="T84" s="155">
        <v>0</v>
      </c>
      <c r="U84" s="155">
        <v>0</v>
      </c>
      <c r="V84" s="155">
        <v>0</v>
      </c>
      <c r="W84" s="155">
        <v>0</v>
      </c>
      <c r="X84" s="155">
        <v>0</v>
      </c>
      <c r="Y84" s="155">
        <v>0</v>
      </c>
      <c r="Z84" s="155">
        <f>37174500/1000</f>
        <v>37174.5</v>
      </c>
      <c r="AA84" s="155">
        <v>0</v>
      </c>
      <c r="AB84" s="127">
        <f>37550000/1000</f>
        <v>37550</v>
      </c>
      <c r="AC84" s="148" t="s">
        <v>565</v>
      </c>
      <c r="AD84" s="156">
        <f t="shared" si="17"/>
        <v>0</v>
      </c>
      <c r="AE84" s="156">
        <f t="shared" ref="AE84:AE87" si="18">N84-R84</f>
        <v>0</v>
      </c>
      <c r="AF84" s="156"/>
      <c r="AG84" s="156"/>
      <c r="AH84" s="156"/>
      <c r="AI84" s="156"/>
      <c r="AJ84" s="156"/>
    </row>
    <row r="85" spans="1:37" s="23" customFormat="1" ht="37.5" customHeight="1" x14ac:dyDescent="0.15">
      <c r="A85" s="119" t="s">
        <v>349</v>
      </c>
      <c r="B85" s="159" t="str">
        <f>[2]стр.2!E82</f>
        <v>Поставка, монтаж модульного здания и обвязка технологического оборудования для нужд котельной в с.Несь</v>
      </c>
      <c r="C85" s="157" t="str">
        <f>[2]стр.2!AL82</f>
        <v>СП "Канинский сельсовет" ЗР НАО, с. Несь</v>
      </c>
      <c r="D85" s="127">
        <f>[2]стр.2!DJ82</f>
        <v>2023</v>
      </c>
      <c r="E85" s="119" t="s">
        <v>308</v>
      </c>
      <c r="F85" s="127">
        <f>[2]стр.2!DP82</f>
        <v>2023</v>
      </c>
      <c r="G85" s="119" t="s">
        <v>308</v>
      </c>
      <c r="H85" s="127">
        <f>[2]стр.2!BZ82</f>
        <v>2.4</v>
      </c>
      <c r="I85" s="127" t="str">
        <f>[2]стр.2!CK82</f>
        <v>-</v>
      </c>
      <c r="J85" s="127" t="str">
        <f>[2]стр.2!CR82</f>
        <v>-</v>
      </c>
      <c r="K85" s="120" t="str">
        <f>[2]стр.2!CY82</f>
        <v>-</v>
      </c>
      <c r="L85" s="127">
        <f>[2]стр.2!DE82</f>
        <v>2.4</v>
      </c>
      <c r="M85" s="154">
        <v>0</v>
      </c>
      <c r="N85" s="154">
        <v>0</v>
      </c>
      <c r="O85" s="154"/>
      <c r="P85" s="154">
        <v>0</v>
      </c>
      <c r="Q85" s="154"/>
      <c r="R85" s="155">
        <f t="shared" si="16"/>
        <v>0</v>
      </c>
      <c r="S85" s="155">
        <v>0</v>
      </c>
      <c r="T85" s="155">
        <v>0</v>
      </c>
      <c r="U85" s="155">
        <v>0</v>
      </c>
      <c r="V85" s="155">
        <v>0</v>
      </c>
      <c r="W85" s="155">
        <v>0</v>
      </c>
      <c r="X85" s="155">
        <v>0</v>
      </c>
      <c r="Y85" s="155">
        <v>0</v>
      </c>
      <c r="Z85" s="155">
        <v>0</v>
      </c>
      <c r="AA85" s="155">
        <v>0</v>
      </c>
      <c r="AB85" s="127">
        <v>0</v>
      </c>
      <c r="AC85" s="148" t="s">
        <v>416</v>
      </c>
      <c r="AD85" s="156">
        <f t="shared" si="17"/>
        <v>0</v>
      </c>
      <c r="AE85" s="156">
        <f t="shared" si="18"/>
        <v>0</v>
      </c>
      <c r="AF85" s="156"/>
      <c r="AG85" s="156">
        <f>AE85</f>
        <v>0</v>
      </c>
      <c r="AH85" s="156"/>
      <c r="AI85" s="156">
        <f>AG85</f>
        <v>0</v>
      </c>
      <c r="AJ85" s="156">
        <f>AH85</f>
        <v>0</v>
      </c>
    </row>
    <row r="86" spans="1:37" s="23" customFormat="1" ht="27.75" customHeight="1" x14ac:dyDescent="0.15">
      <c r="A86" s="119" t="s">
        <v>353</v>
      </c>
      <c r="B86" s="159" t="str">
        <f>[2]стр.2!E83</f>
        <v>Поставка, монтаж модульного здания и котлла, обвязка технологического оборудования для нужд котельной в с.Ома</v>
      </c>
      <c r="C86" s="157" t="str">
        <f>[2]стр.2!AL83</f>
        <v>СП "Омский сельсовет" ЗР НАО, с. Ома</v>
      </c>
      <c r="D86" s="127">
        <f>[2]стр.2!DJ83</f>
        <v>2024</v>
      </c>
      <c r="E86" s="119" t="s">
        <v>564</v>
      </c>
      <c r="F86" s="127">
        <f>[2]стр.2!DP83</f>
        <v>2024</v>
      </c>
      <c r="G86" s="119" t="s">
        <v>564</v>
      </c>
      <c r="H86" s="127" t="s">
        <v>289</v>
      </c>
      <c r="I86" s="127" t="s">
        <v>289</v>
      </c>
      <c r="J86" s="127" t="s">
        <v>289</v>
      </c>
      <c r="K86" s="120" t="s">
        <v>289</v>
      </c>
      <c r="L86" s="127" t="s">
        <v>289</v>
      </c>
      <c r="M86" s="154">
        <v>34211.519999999997</v>
      </c>
      <c r="N86" s="154">
        <v>342.11500000000001</v>
      </c>
      <c r="O86" s="154"/>
      <c r="P86" s="154">
        <v>33869.404999999999</v>
      </c>
      <c r="Q86" s="154"/>
      <c r="R86" s="155">
        <f t="shared" si="16"/>
        <v>342.11520000000019</v>
      </c>
      <c r="S86" s="155">
        <v>0</v>
      </c>
      <c r="T86" s="155">
        <v>0</v>
      </c>
      <c r="U86" s="155">
        <v>0</v>
      </c>
      <c r="V86" s="155">
        <v>0</v>
      </c>
      <c r="W86" s="155">
        <v>0</v>
      </c>
      <c r="X86" s="155">
        <v>0</v>
      </c>
      <c r="Y86" s="155">
        <v>0</v>
      </c>
      <c r="Z86" s="127">
        <f>33869404.8/1000</f>
        <v>33869.404799999997</v>
      </c>
      <c r="AA86" s="155">
        <v>0</v>
      </c>
      <c r="AB86" s="127">
        <f>34211520/1000</f>
        <v>34211.519999999997</v>
      </c>
      <c r="AC86" s="148" t="s">
        <v>565</v>
      </c>
      <c r="AD86" s="156">
        <f t="shared" si="17"/>
        <v>0</v>
      </c>
      <c r="AE86" s="156">
        <v>0</v>
      </c>
      <c r="AF86" s="156"/>
      <c r="AG86" s="156"/>
      <c r="AH86" s="156"/>
      <c r="AI86" s="156"/>
      <c r="AJ86" s="156"/>
    </row>
    <row r="87" spans="1:37" s="23" customFormat="1" ht="14.25" customHeight="1" x14ac:dyDescent="0.15">
      <c r="A87" s="119" t="s">
        <v>358</v>
      </c>
      <c r="B87" s="159" t="str">
        <f>[2]стр.2!E84</f>
        <v>Замена котла ТТ-1600 в котельной №1 в с. Тельвиска</v>
      </c>
      <c r="C87" s="157" t="str">
        <f>[2]стр.2!AL84</f>
        <v>СП "Тельвисочный сельсовет" ЗР НАО, с. Тельвиска, котельная №1</v>
      </c>
      <c r="D87" s="127">
        <f>[2]стр.2!DJ84</f>
        <v>2025</v>
      </c>
      <c r="E87" s="119"/>
      <c r="F87" s="127">
        <f>[2]стр.2!DP84</f>
        <v>2025</v>
      </c>
      <c r="G87" s="119"/>
      <c r="H87" s="127" t="s">
        <v>289</v>
      </c>
      <c r="I87" s="127" t="s">
        <v>289</v>
      </c>
      <c r="J87" s="127" t="s">
        <v>289</v>
      </c>
      <c r="K87" s="120" t="s">
        <v>289</v>
      </c>
      <c r="L87" s="127" t="s">
        <v>289</v>
      </c>
      <c r="M87" s="154">
        <v>0</v>
      </c>
      <c r="N87" s="154">
        <v>0</v>
      </c>
      <c r="O87" s="154"/>
      <c r="P87" s="154"/>
      <c r="Q87" s="154"/>
      <c r="R87" s="155">
        <f t="shared" si="16"/>
        <v>0</v>
      </c>
      <c r="S87" s="155">
        <v>0</v>
      </c>
      <c r="T87" s="155">
        <v>0</v>
      </c>
      <c r="U87" s="155">
        <v>0</v>
      </c>
      <c r="V87" s="155">
        <v>0</v>
      </c>
      <c r="W87" s="155">
        <v>0</v>
      </c>
      <c r="X87" s="155">
        <v>0</v>
      </c>
      <c r="Y87" s="155">
        <v>0</v>
      </c>
      <c r="Z87" s="155">
        <v>0</v>
      </c>
      <c r="AA87" s="155">
        <v>0</v>
      </c>
      <c r="AB87" s="127">
        <v>0</v>
      </c>
      <c r="AC87" s="148"/>
      <c r="AD87" s="156">
        <f t="shared" si="17"/>
        <v>0</v>
      </c>
      <c r="AE87" s="156">
        <f t="shared" si="18"/>
        <v>0</v>
      </c>
      <c r="AF87" s="156"/>
      <c r="AG87" s="156"/>
      <c r="AH87" s="156"/>
      <c r="AI87" s="156"/>
      <c r="AJ87" s="156"/>
    </row>
    <row r="88" spans="1:37" s="23" customFormat="1" ht="14.25" customHeight="1" x14ac:dyDescent="0.15">
      <c r="A88" s="119" t="s">
        <v>359</v>
      </c>
      <c r="B88" s="159" t="str">
        <f>[2]стр.2!E85</f>
        <v>Замена котла ТТ-800 в котельной №1 в п. Хорей-Вер</v>
      </c>
      <c r="C88" s="157" t="str">
        <f>[2]стр.2!AL85</f>
        <v>СП "Хорей-Верский сельсовет" ЗР НАО, п. Хорей-Вер, котельная №1</v>
      </c>
      <c r="D88" s="127">
        <f>[2]стр.2!DJ85</f>
        <v>2025</v>
      </c>
      <c r="E88" s="119"/>
      <c r="F88" s="127">
        <f>[2]стр.2!DP85</f>
        <v>2025</v>
      </c>
      <c r="G88" s="119"/>
      <c r="H88" s="127" t="s">
        <v>289</v>
      </c>
      <c r="I88" s="127" t="s">
        <v>289</v>
      </c>
      <c r="J88" s="127" t="s">
        <v>289</v>
      </c>
      <c r="K88" s="120" t="s">
        <v>289</v>
      </c>
      <c r="L88" s="127" t="s">
        <v>289</v>
      </c>
      <c r="M88" s="154">
        <v>0</v>
      </c>
      <c r="N88" s="154"/>
      <c r="O88" s="154"/>
      <c r="P88" s="154"/>
      <c r="Q88" s="154"/>
      <c r="R88" s="155">
        <f t="shared" si="16"/>
        <v>0</v>
      </c>
      <c r="S88" s="155">
        <v>0</v>
      </c>
      <c r="T88" s="155">
        <v>0</v>
      </c>
      <c r="U88" s="155">
        <v>0</v>
      </c>
      <c r="V88" s="155">
        <v>0</v>
      </c>
      <c r="W88" s="155">
        <v>0</v>
      </c>
      <c r="X88" s="155">
        <v>0</v>
      </c>
      <c r="Y88" s="155">
        <v>0</v>
      </c>
      <c r="Z88" s="155">
        <v>0</v>
      </c>
      <c r="AA88" s="155">
        <v>0</v>
      </c>
      <c r="AB88" s="127">
        <v>0</v>
      </c>
      <c r="AC88" s="148"/>
      <c r="AD88" s="156">
        <f t="shared" si="17"/>
        <v>0</v>
      </c>
      <c r="AE88" s="156">
        <v>0</v>
      </c>
      <c r="AF88" s="156"/>
      <c r="AG88" s="156"/>
      <c r="AH88" s="156"/>
      <c r="AI88" s="156"/>
      <c r="AJ88" s="156"/>
    </row>
    <row r="89" spans="1:37" s="23" customFormat="1" ht="14.25" customHeight="1" x14ac:dyDescent="0.15">
      <c r="A89" s="119"/>
      <c r="B89" s="302" t="s">
        <v>584</v>
      </c>
      <c r="C89" s="157"/>
      <c r="D89" s="127"/>
      <c r="E89" s="119" t="s">
        <v>564</v>
      </c>
      <c r="F89" s="127"/>
      <c r="G89" s="119" t="s">
        <v>564</v>
      </c>
      <c r="H89" s="127"/>
      <c r="I89" s="127"/>
      <c r="J89" s="127"/>
      <c r="K89" s="120"/>
      <c r="L89" s="127"/>
      <c r="M89" s="154"/>
      <c r="N89" s="154"/>
      <c r="O89" s="154"/>
      <c r="P89" s="154"/>
      <c r="Q89" s="154"/>
      <c r="R89" s="155">
        <f t="shared" si="16"/>
        <v>1198.9642900000001</v>
      </c>
      <c r="S89" s="155"/>
      <c r="T89" s="155"/>
      <c r="U89" s="155"/>
      <c r="V89" s="155"/>
      <c r="W89" s="155"/>
      <c r="X89" s="155"/>
      <c r="Y89" s="155"/>
      <c r="Z89" s="155"/>
      <c r="AA89" s="155"/>
      <c r="AB89" s="127">
        <f>1198964.29/1000</f>
        <v>1198.9642900000001</v>
      </c>
      <c r="AC89" s="148" t="s">
        <v>570</v>
      </c>
      <c r="AD89" s="156">
        <f t="shared" si="17"/>
        <v>-1198.9642900000001</v>
      </c>
      <c r="AE89" s="156">
        <v>0</v>
      </c>
      <c r="AF89" s="156"/>
      <c r="AG89" s="156"/>
      <c r="AH89" s="156"/>
      <c r="AI89" s="156">
        <f>AD89</f>
        <v>-1198.9642900000001</v>
      </c>
      <c r="AJ89" s="156"/>
    </row>
    <row r="90" spans="1:37" s="23" customFormat="1" ht="14.25" customHeight="1" x14ac:dyDescent="0.15">
      <c r="A90" s="119"/>
      <c r="B90" s="302" t="s">
        <v>585</v>
      </c>
      <c r="C90" s="157"/>
      <c r="D90" s="127"/>
      <c r="E90" s="119" t="s">
        <v>564</v>
      </c>
      <c r="F90" s="127"/>
      <c r="G90" s="119" t="s">
        <v>564</v>
      </c>
      <c r="H90" s="127"/>
      <c r="I90" s="127"/>
      <c r="J90" s="127"/>
      <c r="K90" s="120"/>
      <c r="L90" s="127"/>
      <c r="M90" s="154"/>
      <c r="N90" s="154"/>
      <c r="O90" s="154"/>
      <c r="P90" s="154"/>
      <c r="Q90" s="154"/>
      <c r="R90" s="155">
        <f t="shared" si="16"/>
        <v>81.242729999999995</v>
      </c>
      <c r="S90" s="155"/>
      <c r="T90" s="155"/>
      <c r="U90" s="155"/>
      <c r="V90" s="155"/>
      <c r="W90" s="155"/>
      <c r="X90" s="155"/>
      <c r="Y90" s="155"/>
      <c r="Z90" s="155"/>
      <c r="AA90" s="155"/>
      <c r="AB90" s="127">
        <f>81242.73/1000</f>
        <v>81.242729999999995</v>
      </c>
      <c r="AC90" s="148" t="s">
        <v>570</v>
      </c>
      <c r="AD90" s="156">
        <f t="shared" si="17"/>
        <v>-81.242729999999995</v>
      </c>
      <c r="AE90" s="156">
        <v>0</v>
      </c>
      <c r="AF90" s="156"/>
      <c r="AG90" s="156"/>
      <c r="AH90" s="156"/>
      <c r="AI90" s="156">
        <f>AD90</f>
        <v>-81.242729999999995</v>
      </c>
      <c r="AJ90" s="156"/>
    </row>
    <row r="91" spans="1:37" s="23" customFormat="1" ht="14.25" customHeight="1" x14ac:dyDescent="0.15">
      <c r="A91" s="119"/>
      <c r="B91" s="302" t="s">
        <v>586</v>
      </c>
      <c r="C91" s="157"/>
      <c r="D91" s="127"/>
      <c r="E91" s="119" t="s">
        <v>564</v>
      </c>
      <c r="F91" s="127"/>
      <c r="G91" s="119" t="s">
        <v>564</v>
      </c>
      <c r="H91" s="127"/>
      <c r="I91" s="127"/>
      <c r="J91" s="127"/>
      <c r="K91" s="120"/>
      <c r="L91" s="127"/>
      <c r="M91" s="154"/>
      <c r="N91" s="154"/>
      <c r="O91" s="154"/>
      <c r="P91" s="154"/>
      <c r="Q91" s="154"/>
      <c r="R91" s="155">
        <f t="shared" si="16"/>
        <v>164.2808</v>
      </c>
      <c r="S91" s="155"/>
      <c r="T91" s="155"/>
      <c r="U91" s="155"/>
      <c r="V91" s="155"/>
      <c r="W91" s="155"/>
      <c r="X91" s="155"/>
      <c r="Y91" s="155"/>
      <c r="Z91" s="155"/>
      <c r="AA91" s="155"/>
      <c r="AB91" s="127">
        <f>164280.8/1000</f>
        <v>164.2808</v>
      </c>
      <c r="AC91" s="148" t="s">
        <v>570</v>
      </c>
      <c r="AD91" s="156">
        <f t="shared" si="17"/>
        <v>-164.2808</v>
      </c>
      <c r="AE91" s="156">
        <v>0</v>
      </c>
      <c r="AF91" s="156"/>
      <c r="AG91" s="156"/>
      <c r="AH91" s="156"/>
      <c r="AI91" s="156">
        <f>AD91</f>
        <v>-164.2808</v>
      </c>
      <c r="AJ91" s="156"/>
    </row>
    <row r="92" spans="1:37" s="23" customFormat="1" ht="14.25" customHeight="1" x14ac:dyDescent="0.15">
      <c r="A92" s="119"/>
      <c r="B92" s="302" t="s">
        <v>587</v>
      </c>
      <c r="C92" s="157"/>
      <c r="D92" s="127"/>
      <c r="E92" s="119" t="s">
        <v>564</v>
      </c>
      <c r="F92" s="127"/>
      <c r="G92" s="119" t="s">
        <v>564</v>
      </c>
      <c r="H92" s="127"/>
      <c r="I92" s="127"/>
      <c r="J92" s="127"/>
      <c r="K92" s="120"/>
      <c r="L92" s="127"/>
      <c r="M92" s="154"/>
      <c r="N92" s="154"/>
      <c r="O92" s="154"/>
      <c r="P92" s="154"/>
      <c r="Q92" s="154"/>
      <c r="R92" s="155">
        <f t="shared" si="16"/>
        <v>131.13855999999998</v>
      </c>
      <c r="S92" s="155"/>
      <c r="T92" s="155"/>
      <c r="U92" s="155"/>
      <c r="V92" s="155"/>
      <c r="W92" s="155"/>
      <c r="X92" s="155"/>
      <c r="Y92" s="155"/>
      <c r="Z92" s="155"/>
      <c r="AA92" s="155"/>
      <c r="AB92" s="127">
        <f>72368.23/1000+58770.33/1000</f>
        <v>131.13855999999998</v>
      </c>
      <c r="AC92" s="148" t="s">
        <v>570</v>
      </c>
      <c r="AD92" s="156">
        <f t="shared" si="17"/>
        <v>-131.13855999999998</v>
      </c>
      <c r="AE92" s="156">
        <v>0</v>
      </c>
      <c r="AF92" s="156"/>
      <c r="AG92" s="156"/>
      <c r="AH92" s="156"/>
      <c r="AI92" s="156">
        <f>AD92</f>
        <v>-131.13855999999998</v>
      </c>
      <c r="AJ92" s="156"/>
    </row>
    <row r="93" spans="1:37" s="115" customFormat="1" ht="9" customHeight="1" x14ac:dyDescent="0.15">
      <c r="A93" s="497" t="s">
        <v>132</v>
      </c>
      <c r="B93" s="498"/>
      <c r="C93" s="123"/>
      <c r="D93" s="126"/>
      <c r="E93" s="126"/>
      <c r="F93" s="126"/>
      <c r="G93" s="126"/>
      <c r="H93" s="125"/>
      <c r="I93" s="125"/>
      <c r="J93" s="125"/>
      <c r="K93" s="124"/>
      <c r="L93" s="125"/>
      <c r="M93" s="170">
        <f>SUM(M83:M88)</f>
        <v>73172.956999999995</v>
      </c>
      <c r="N93" s="170">
        <f t="shared" ref="N93:AJ93" si="19">SUM(N83:N88)</f>
        <v>2129.0519999999997</v>
      </c>
      <c r="O93" s="170">
        <f t="shared" si="19"/>
        <v>0</v>
      </c>
      <c r="P93" s="170">
        <f t="shared" si="19"/>
        <v>71043.904999999999</v>
      </c>
      <c r="Q93" s="170">
        <f t="shared" si="19"/>
        <v>0</v>
      </c>
      <c r="R93" s="171">
        <f>SUM(R83:R92)</f>
        <v>2767.9286099999999</v>
      </c>
      <c r="S93" s="171">
        <f t="shared" si="19"/>
        <v>0</v>
      </c>
      <c r="T93" s="171">
        <f t="shared" si="19"/>
        <v>0</v>
      </c>
      <c r="U93" s="171">
        <f t="shared" si="19"/>
        <v>0</v>
      </c>
      <c r="V93" s="171">
        <f t="shared" si="19"/>
        <v>0</v>
      </c>
      <c r="W93" s="171">
        <f t="shared" si="19"/>
        <v>0</v>
      </c>
      <c r="X93" s="171">
        <f t="shared" si="19"/>
        <v>0</v>
      </c>
      <c r="Y93" s="171">
        <f t="shared" si="19"/>
        <v>0</v>
      </c>
      <c r="Z93" s="171">
        <f t="shared" si="19"/>
        <v>71043.904799999989</v>
      </c>
      <c r="AA93" s="171">
        <f t="shared" si="19"/>
        <v>0</v>
      </c>
      <c r="AB93" s="178">
        <f>SUM(AB83:AB92)</f>
        <v>73811.833409999992</v>
      </c>
      <c r="AC93" s="161"/>
      <c r="AD93" s="172">
        <f>SUM(AD83:AD92)</f>
        <v>-638.87641000000031</v>
      </c>
      <c r="AE93" s="172">
        <f t="shared" si="19"/>
        <v>936.74996999999985</v>
      </c>
      <c r="AF93" s="172">
        <f t="shared" si="19"/>
        <v>936.74996999999985</v>
      </c>
      <c r="AG93" s="172">
        <f t="shared" si="19"/>
        <v>0</v>
      </c>
      <c r="AH93" s="172">
        <f t="shared" si="19"/>
        <v>0</v>
      </c>
      <c r="AI93" s="172">
        <f t="shared" si="19"/>
        <v>655.72497899999985</v>
      </c>
      <c r="AJ93" s="172">
        <f t="shared" si="19"/>
        <v>281.02499099999994</v>
      </c>
    </row>
    <row r="94" spans="1:37" s="181" customFormat="1" ht="9" customHeight="1" x14ac:dyDescent="0.15">
      <c r="A94" s="745" t="s">
        <v>133</v>
      </c>
      <c r="B94" s="746"/>
      <c r="C94" s="174"/>
      <c r="D94" s="175"/>
      <c r="E94" s="175"/>
      <c r="F94" s="175"/>
      <c r="G94" s="175"/>
      <c r="H94" s="176"/>
      <c r="I94" s="176"/>
      <c r="J94" s="176"/>
      <c r="K94" s="177"/>
      <c r="L94" s="176"/>
      <c r="M94" s="178">
        <f>SUM(M51,M66,M55,M73,M81,M93)</f>
        <v>106199.155</v>
      </c>
      <c r="N94" s="178">
        <f t="shared" ref="N94:AJ94" si="20">SUM(N51,N66,N55,N73,N81,N93)</f>
        <v>19182.697</v>
      </c>
      <c r="O94" s="178">
        <f t="shared" si="20"/>
        <v>0</v>
      </c>
      <c r="P94" s="178">
        <f t="shared" si="20"/>
        <v>87016.457999999999</v>
      </c>
      <c r="Q94" s="178">
        <f t="shared" si="20"/>
        <v>0</v>
      </c>
      <c r="R94" s="178">
        <f t="shared" si="20"/>
        <v>21129.515760000002</v>
      </c>
      <c r="S94" s="178">
        <f t="shared" si="20"/>
        <v>0</v>
      </c>
      <c r="T94" s="178">
        <f t="shared" si="20"/>
        <v>0</v>
      </c>
      <c r="U94" s="178">
        <f t="shared" si="20"/>
        <v>0</v>
      </c>
      <c r="V94" s="178">
        <f t="shared" si="20"/>
        <v>0</v>
      </c>
      <c r="W94" s="178">
        <f t="shared" si="20"/>
        <v>0</v>
      </c>
      <c r="X94" s="178">
        <f t="shared" si="20"/>
        <v>6345.6864999999998</v>
      </c>
      <c r="Y94" s="178">
        <f t="shared" si="20"/>
        <v>0</v>
      </c>
      <c r="Z94" s="178">
        <f t="shared" si="20"/>
        <v>79337.429799999984</v>
      </c>
      <c r="AA94" s="178">
        <f t="shared" si="20"/>
        <v>0</v>
      </c>
      <c r="AB94" s="178">
        <f t="shared" si="20"/>
        <v>100466.94555999999</v>
      </c>
      <c r="AC94" s="179"/>
      <c r="AD94" s="180">
        <f>SUM(AD51,AD66,AD55,AD73,AD81,AD93)</f>
        <v>2359.5827299999996</v>
      </c>
      <c r="AE94" s="180">
        <f t="shared" si="20"/>
        <v>-1565.3182100000035</v>
      </c>
      <c r="AF94" s="180">
        <f t="shared" si="20"/>
        <v>936.74996999999985</v>
      </c>
      <c r="AG94" s="180">
        <f t="shared" si="20"/>
        <v>1035.8337999999994</v>
      </c>
      <c r="AH94" s="180">
        <f t="shared" si="20"/>
        <v>9018.3770000000004</v>
      </c>
      <c r="AI94" s="180">
        <f t="shared" si="20"/>
        <v>-7804.1332579999989</v>
      </c>
      <c r="AJ94" s="180">
        <f t="shared" si="20"/>
        <v>1316.3187780000001</v>
      </c>
    </row>
    <row r="95" spans="1:37" ht="9" customHeight="1" x14ac:dyDescent="0.25">
      <c r="AD95" s="156">
        <f>AD94-AD62-AD70-AD79</f>
        <v>2478.0719699999995</v>
      </c>
      <c r="AE95" s="156">
        <f t="shared" ref="AE95:AG95" si="21">AE94-AE62-AE70-AE79</f>
        <v>-1446.8289700000034</v>
      </c>
      <c r="AF95" s="156">
        <f t="shared" si="21"/>
        <v>936.74996999999985</v>
      </c>
      <c r="AG95" s="156">
        <f t="shared" si="21"/>
        <v>1035.8337999999994</v>
      </c>
      <c r="AH95" s="156">
        <f>AH94-AH62-AH70-AH79</f>
        <v>9018.3770000000004</v>
      </c>
      <c r="AI95" s="156">
        <f>AI94-AI62-AI70-AI79</f>
        <v>-7804.1332579999989</v>
      </c>
      <c r="AJ95" s="156">
        <f>AJ94-AJ62-AJ70-AJ79</f>
        <v>1316.3187780000001</v>
      </c>
      <c r="AK95" s="17" t="s">
        <v>430</v>
      </c>
    </row>
    <row r="96" spans="1:37" s="18" customFormat="1" ht="10.5" customHeight="1" x14ac:dyDescent="0.2">
      <c r="B96" s="183" t="s">
        <v>19</v>
      </c>
      <c r="F96" s="42"/>
      <c r="M96" s="747" t="s">
        <v>431</v>
      </c>
      <c r="N96" s="747"/>
      <c r="O96" s="747"/>
      <c r="P96" s="747"/>
      <c r="Q96" s="747"/>
      <c r="AB96" s="184"/>
      <c r="AC96" s="42"/>
      <c r="AD96" s="140"/>
      <c r="AE96" s="140"/>
      <c r="AF96" s="140"/>
      <c r="AG96" s="140"/>
      <c r="AH96" s="140"/>
      <c r="AI96" s="140"/>
      <c r="AJ96" s="304"/>
    </row>
    <row r="97" spans="2:36" s="18" customFormat="1" ht="10.5" customHeight="1" x14ac:dyDescent="0.2">
      <c r="B97" s="139" t="s">
        <v>20</v>
      </c>
      <c r="M97" s="460" t="s">
        <v>236</v>
      </c>
      <c r="N97" s="460"/>
      <c r="O97" s="460"/>
      <c r="P97" s="460"/>
      <c r="Q97" s="460"/>
      <c r="AC97" s="42"/>
      <c r="AD97" s="185"/>
      <c r="AE97" s="140"/>
      <c r="AF97" s="140"/>
      <c r="AG97" s="140"/>
      <c r="AH97" s="140"/>
      <c r="AI97" s="140"/>
      <c r="AJ97" s="140"/>
    </row>
    <row r="98" spans="2:36" ht="9" customHeight="1" x14ac:dyDescent="0.25">
      <c r="M98" s="178"/>
      <c r="R98" s="156">
        <f>19729195.43/1000</f>
        <v>19729.19543</v>
      </c>
    </row>
    <row r="99" spans="2:36" x14ac:dyDescent="0.25">
      <c r="B99" s="697" t="s">
        <v>432</v>
      </c>
      <c r="C99" s="697"/>
      <c r="D99" s="698">
        <f>M94-AB94</f>
        <v>5732.209440000006</v>
      </c>
      <c r="E99" s="698"/>
      <c r="F99" s="698"/>
      <c r="M99" s="178"/>
      <c r="R99" s="156">
        <f>R94-R98</f>
        <v>1400.3203300000023</v>
      </c>
      <c r="S99" s="156">
        <f>N95-R95</f>
        <v>0</v>
      </c>
      <c r="AB99" s="187"/>
    </row>
    <row r="100" spans="2:36" x14ac:dyDescent="0.25">
      <c r="B100" s="693" t="s">
        <v>433</v>
      </c>
      <c r="C100" s="693"/>
      <c r="D100" s="694">
        <f>AG95-AG93</f>
        <v>1035.8337999999994</v>
      </c>
      <c r="E100" s="694"/>
      <c r="F100" s="694"/>
    </row>
    <row r="101" spans="2:36" x14ac:dyDescent="0.25">
      <c r="B101" s="693" t="s">
        <v>434</v>
      </c>
      <c r="C101" s="693"/>
      <c r="D101" s="694">
        <f>AG85</f>
        <v>0</v>
      </c>
      <c r="E101" s="694">
        <f>AG85</f>
        <v>0</v>
      </c>
      <c r="F101" s="694"/>
    </row>
    <row r="102" spans="2:36" ht="21.75" customHeight="1" x14ac:dyDescent="0.25">
      <c r="B102" s="693" t="s">
        <v>435</v>
      </c>
      <c r="C102" s="693"/>
      <c r="D102" s="694">
        <f>AE18</f>
        <v>-2415.1454900000008</v>
      </c>
      <c r="E102" s="694">
        <f>AG86</f>
        <v>0</v>
      </c>
      <c r="F102" s="694"/>
    </row>
    <row r="103" spans="2:36" x14ac:dyDescent="0.25">
      <c r="B103" s="693" t="s">
        <v>436</v>
      </c>
      <c r="C103" s="693"/>
      <c r="D103" s="694">
        <f>AG94-AG95-AG85</f>
        <v>0</v>
      </c>
      <c r="E103" s="694"/>
      <c r="F103" s="694"/>
    </row>
    <row r="104" spans="2:36" ht="21" customHeight="1" x14ac:dyDescent="0.25">
      <c r="B104" s="693" t="s">
        <v>437</v>
      </c>
      <c r="C104" s="693"/>
      <c r="D104" s="694">
        <f>AH61</f>
        <v>2572.25</v>
      </c>
      <c r="E104" s="694"/>
      <c r="F104" s="694"/>
    </row>
    <row r="105" spans="2:36" ht="28.5" customHeight="1" x14ac:dyDescent="0.25">
      <c r="B105" s="693" t="s">
        <v>438</v>
      </c>
      <c r="C105" s="693"/>
      <c r="D105" s="694">
        <f>AH62</f>
        <v>0</v>
      </c>
      <c r="E105" s="694"/>
      <c r="F105" s="694"/>
    </row>
    <row r="106" spans="2:36" x14ac:dyDescent="0.25">
      <c r="B106" s="144"/>
      <c r="D106" s="695"/>
      <c r="E106" s="695"/>
      <c r="F106" s="695"/>
    </row>
    <row r="107" spans="2:36" ht="41.25" customHeight="1" x14ac:dyDescent="0.25">
      <c r="B107" s="693" t="s">
        <v>439</v>
      </c>
      <c r="C107" s="693"/>
      <c r="D107" s="696">
        <f>D100</f>
        <v>1035.8337999999994</v>
      </c>
      <c r="E107" s="696"/>
      <c r="F107" s="696"/>
    </row>
    <row r="108" spans="2:36" x14ac:dyDescent="0.25">
      <c r="B108" s="693" t="s">
        <v>440</v>
      </c>
      <c r="C108" s="693"/>
      <c r="D108" s="694">
        <f>-D101</f>
        <v>0</v>
      </c>
      <c r="E108" s="694"/>
      <c r="F108" s="694"/>
      <c r="G108" s="692">
        <f>(D108+D109)/D107</f>
        <v>0.7</v>
      </c>
    </row>
    <row r="109" spans="2:36" x14ac:dyDescent="0.25">
      <c r="B109" s="693" t="s">
        <v>441</v>
      </c>
      <c r="C109" s="693"/>
      <c r="D109" s="694">
        <f>D107-D108-D110</f>
        <v>725.08365999999955</v>
      </c>
      <c r="E109" s="694"/>
      <c r="F109" s="694"/>
      <c r="G109" s="692"/>
    </row>
    <row r="110" spans="2:36" x14ac:dyDescent="0.25">
      <c r="B110" s="693" t="s">
        <v>442</v>
      </c>
      <c r="C110" s="693"/>
      <c r="D110" s="694">
        <f>D107*0.3</f>
        <v>310.75013999999982</v>
      </c>
      <c r="E110" s="694"/>
      <c r="F110" s="694"/>
      <c r="G110" s="188">
        <f>D110/D107</f>
        <v>0.3</v>
      </c>
    </row>
  </sheetData>
  <mergeCells count="186">
    <mergeCell ref="M96:Q96"/>
    <mergeCell ref="M97:Q97"/>
    <mergeCell ref="A67:S67"/>
    <mergeCell ref="A73:B73"/>
    <mergeCell ref="A74:G74"/>
    <mergeCell ref="A75:D75"/>
    <mergeCell ref="A78:I78"/>
    <mergeCell ref="A81:D81"/>
    <mergeCell ref="A82:AC82"/>
    <mergeCell ref="A93:B93"/>
    <mergeCell ref="A94:B94"/>
    <mergeCell ref="AG13:AG16"/>
    <mergeCell ref="AH13:AH16"/>
    <mergeCell ref="AI13:AI16"/>
    <mergeCell ref="AJ13:AJ16"/>
    <mergeCell ref="D32:D33"/>
    <mergeCell ref="E32:E33"/>
    <mergeCell ref="F32:F33"/>
    <mergeCell ref="G32:G33"/>
    <mergeCell ref="M32:M33"/>
    <mergeCell ref="N32:N33"/>
    <mergeCell ref="O32:O33"/>
    <mergeCell ref="P32:P33"/>
    <mergeCell ref="Q32:Q33"/>
    <mergeCell ref="R32:R33"/>
    <mergeCell ref="S32:S33"/>
    <mergeCell ref="T32:T33"/>
    <mergeCell ref="U32:U33"/>
    <mergeCell ref="V32:V33"/>
    <mergeCell ref="W32:W33"/>
    <mergeCell ref="X32:X33"/>
    <mergeCell ref="Y32:Y33"/>
    <mergeCell ref="Z32:Z33"/>
    <mergeCell ref="AA32:AA33"/>
    <mergeCell ref="AB32:AB33"/>
    <mergeCell ref="D13:D16"/>
    <mergeCell ref="E13:E16"/>
    <mergeCell ref="F13:F16"/>
    <mergeCell ref="G13:G16"/>
    <mergeCell ref="AB13:AB16"/>
    <mergeCell ref="AC13:AC16"/>
    <mergeCell ref="T13:T16"/>
    <mergeCell ref="U13:U16"/>
    <mergeCell ref="Y13:Y16"/>
    <mergeCell ref="Z13:Z16"/>
    <mergeCell ref="AA13:AA16"/>
    <mergeCell ref="T18:T30"/>
    <mergeCell ref="U18:U30"/>
    <mergeCell ref="V18:V30"/>
    <mergeCell ref="W18:W30"/>
    <mergeCell ref="X18:X30"/>
    <mergeCell ref="Y18:Y30"/>
    <mergeCell ref="Z18:Z30"/>
    <mergeCell ref="AA18:AA30"/>
    <mergeCell ref="AD13:AD16"/>
    <mergeCell ref="AE13:AE16"/>
    <mergeCell ref="AF13:AF16"/>
    <mergeCell ref="AG6:AG8"/>
    <mergeCell ref="AH6:AH8"/>
    <mergeCell ref="AI6:AI8"/>
    <mergeCell ref="AJ6:AJ8"/>
    <mergeCell ref="D7:D8"/>
    <mergeCell ref="E7:E8"/>
    <mergeCell ref="F7:F8"/>
    <mergeCell ref="G7:G8"/>
    <mergeCell ref="H7:K7"/>
    <mergeCell ref="L7:L8"/>
    <mergeCell ref="M7:M8"/>
    <mergeCell ref="R7:AB7"/>
    <mergeCell ref="AD6:AD8"/>
    <mergeCell ref="AE6:AE8"/>
    <mergeCell ref="AF6:AF8"/>
    <mergeCell ref="N13:N16"/>
    <mergeCell ref="O13:O16"/>
    <mergeCell ref="P13:P16"/>
    <mergeCell ref="Q13:Q16"/>
    <mergeCell ref="R13:R16"/>
    <mergeCell ref="S13:S16"/>
    <mergeCell ref="V13:V16"/>
    <mergeCell ref="W13:W16"/>
    <mergeCell ref="X13:X16"/>
    <mergeCell ref="M13:M16"/>
    <mergeCell ref="A2:AC2"/>
    <mergeCell ref="A3:AC3"/>
    <mergeCell ref="A4:AC4"/>
    <mergeCell ref="A6:A8"/>
    <mergeCell ref="B6:C8"/>
    <mergeCell ref="D6:E6"/>
    <mergeCell ref="F6:G6"/>
    <mergeCell ref="H6:L6"/>
    <mergeCell ref="M6:AB6"/>
    <mergeCell ref="AC6:AC8"/>
    <mergeCell ref="P18:P30"/>
    <mergeCell ref="Q18:Q30"/>
    <mergeCell ref="R18:R30"/>
    <mergeCell ref="S18:S30"/>
    <mergeCell ref="B9:C9"/>
    <mergeCell ref="A10:G10"/>
    <mergeCell ref="A11:E11"/>
    <mergeCell ref="A13:A16"/>
    <mergeCell ref="B13:B16"/>
    <mergeCell ref="C13:C16"/>
    <mergeCell ref="A32:A33"/>
    <mergeCell ref="B32:B33"/>
    <mergeCell ref="AJ32:AJ33"/>
    <mergeCell ref="AB18:AB30"/>
    <mergeCell ref="AC18:AC30"/>
    <mergeCell ref="AD18:AD30"/>
    <mergeCell ref="AE18:AE30"/>
    <mergeCell ref="AF18:AF30"/>
    <mergeCell ref="AG18:AG30"/>
    <mergeCell ref="AH18:AH30"/>
    <mergeCell ref="AI18:AI30"/>
    <mergeCell ref="AJ18:AJ30"/>
    <mergeCell ref="AC32:AC33"/>
    <mergeCell ref="AD32:AD33"/>
    <mergeCell ref="AE32:AE33"/>
    <mergeCell ref="AF32:AF33"/>
    <mergeCell ref="AG32:AG33"/>
    <mergeCell ref="AH32:AH33"/>
    <mergeCell ref="AI32:AI33"/>
    <mergeCell ref="A18:A30"/>
    <mergeCell ref="B18:B30"/>
    <mergeCell ref="M18:M30"/>
    <mergeCell ref="N18:N30"/>
    <mergeCell ref="O18:O30"/>
    <mergeCell ref="X44:X46"/>
    <mergeCell ref="Y44:Y46"/>
    <mergeCell ref="Z44:Z46"/>
    <mergeCell ref="A40:I40"/>
    <mergeCell ref="A43:G43"/>
    <mergeCell ref="A44:A46"/>
    <mergeCell ref="B44:B46"/>
    <mergeCell ref="M44:M46"/>
    <mergeCell ref="N44:N46"/>
    <mergeCell ref="O44:O46"/>
    <mergeCell ref="P44:P46"/>
    <mergeCell ref="Q44:Q46"/>
    <mergeCell ref="AJ44:AJ46"/>
    <mergeCell ref="A48:J48"/>
    <mergeCell ref="A51:B51"/>
    <mergeCell ref="A52:J52"/>
    <mergeCell ref="A55:B55"/>
    <mergeCell ref="A56:J56"/>
    <mergeCell ref="A57:D57"/>
    <mergeCell ref="A60:H60"/>
    <mergeCell ref="A66:B66"/>
    <mergeCell ref="AA44:AA46"/>
    <mergeCell ref="AB44:AB46"/>
    <mergeCell ref="AC44:AC46"/>
    <mergeCell ref="AD44:AD46"/>
    <mergeCell ref="AE44:AE46"/>
    <mergeCell ref="AF44:AF46"/>
    <mergeCell ref="AG44:AG46"/>
    <mergeCell ref="AH44:AH46"/>
    <mergeCell ref="AI44:AI46"/>
    <mergeCell ref="R44:R46"/>
    <mergeCell ref="S44:S46"/>
    <mergeCell ref="T44:T46"/>
    <mergeCell ref="U44:U46"/>
    <mergeCell ref="V44:V46"/>
    <mergeCell ref="W44:W46"/>
    <mergeCell ref="B99:C99"/>
    <mergeCell ref="D99:F99"/>
    <mergeCell ref="B100:C100"/>
    <mergeCell ref="D100:F100"/>
    <mergeCell ref="B101:C101"/>
    <mergeCell ref="D101:F101"/>
    <mergeCell ref="B102:C102"/>
    <mergeCell ref="D102:F102"/>
    <mergeCell ref="B103:C103"/>
    <mergeCell ref="D103:F103"/>
    <mergeCell ref="G108:G109"/>
    <mergeCell ref="B109:C109"/>
    <mergeCell ref="D109:F109"/>
    <mergeCell ref="B110:C110"/>
    <mergeCell ref="D110:F110"/>
    <mergeCell ref="B104:C104"/>
    <mergeCell ref="D104:F104"/>
    <mergeCell ref="B105:C105"/>
    <mergeCell ref="D105:F105"/>
    <mergeCell ref="D106:F106"/>
    <mergeCell ref="B107:C107"/>
    <mergeCell ref="D107:F107"/>
    <mergeCell ref="B108:C108"/>
    <mergeCell ref="D108:F108"/>
  </mergeCells>
  <phoneticPr fontId="2" type="noConversion"/>
  <pageMargins left="0.39370078740157483" right="0.31496062992125984" top="0.78740157480314965" bottom="0.39370078740157483" header="0.19685039370078741" footer="0.19685039370078741"/>
  <pageSetup paperSize="8" fitToHeight="0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O37"/>
  <sheetViews>
    <sheetView view="pageBreakPreview" zoomScale="85" zoomScaleNormal="100" zoomScaleSheetLayoutView="85" workbookViewId="0">
      <selection activeCell="M8" sqref="M8"/>
    </sheetView>
  </sheetViews>
  <sheetFormatPr defaultRowHeight="12.75" x14ac:dyDescent="0.2"/>
  <cols>
    <col min="2" max="2" width="36.28515625" customWidth="1"/>
    <col min="3" max="12" width="13.42578125" customWidth="1"/>
  </cols>
  <sheetData>
    <row r="1" spans="1:171" ht="15.75" x14ac:dyDescent="0.25">
      <c r="A1" s="748" t="s">
        <v>243</v>
      </c>
      <c r="B1" s="748"/>
      <c r="C1" s="748"/>
      <c r="D1" s="748"/>
      <c r="E1" s="748"/>
      <c r="F1" s="748"/>
      <c r="G1" s="748"/>
      <c r="H1" s="748"/>
      <c r="I1" s="748"/>
      <c r="J1" s="748"/>
      <c r="K1" s="748"/>
      <c r="L1" s="748"/>
    </row>
    <row r="3" spans="1:171" ht="15.75" customHeight="1" x14ac:dyDescent="0.2">
      <c r="A3" s="385" t="s">
        <v>453</v>
      </c>
      <c r="B3" s="385"/>
      <c r="C3" s="385"/>
      <c r="D3" s="385"/>
      <c r="E3" s="385"/>
      <c r="F3" s="385"/>
      <c r="G3" s="385"/>
      <c r="H3" s="385"/>
      <c r="I3" s="385"/>
      <c r="J3" s="385"/>
      <c r="K3" s="385"/>
      <c r="L3" s="385"/>
      <c r="M3" s="305"/>
      <c r="N3" s="305"/>
      <c r="O3" s="305"/>
      <c r="P3" s="305"/>
      <c r="Q3" s="305"/>
      <c r="R3" s="305"/>
      <c r="S3" s="305"/>
      <c r="T3" s="305"/>
      <c r="U3" s="305"/>
      <c r="V3" s="305"/>
      <c r="W3" s="305"/>
      <c r="X3" s="305"/>
      <c r="Y3" s="305"/>
      <c r="Z3" s="305"/>
      <c r="AA3" s="305"/>
      <c r="AB3" s="305"/>
      <c r="AC3" s="305"/>
      <c r="AD3" s="305"/>
      <c r="AE3" s="305"/>
      <c r="AF3" s="305"/>
      <c r="AG3" s="305"/>
      <c r="AH3" s="305"/>
      <c r="AI3" s="305"/>
      <c r="AJ3" s="305"/>
      <c r="AK3" s="305"/>
      <c r="AL3" s="305"/>
      <c r="AM3" s="305"/>
      <c r="AN3" s="305"/>
      <c r="AO3" s="305"/>
      <c r="AP3" s="305"/>
      <c r="AQ3" s="305"/>
      <c r="AR3" s="305"/>
      <c r="AS3" s="305"/>
      <c r="AT3" s="305"/>
      <c r="AU3" s="305"/>
      <c r="AV3" s="305"/>
      <c r="AW3" s="305"/>
      <c r="AX3" s="305"/>
      <c r="AY3" s="305"/>
      <c r="AZ3" s="305"/>
      <c r="BA3" s="305"/>
      <c r="BB3" s="305"/>
      <c r="BC3" s="305"/>
      <c r="BD3" s="305"/>
      <c r="BE3" s="305"/>
      <c r="BF3" s="305"/>
      <c r="BG3" s="305"/>
      <c r="BH3" s="305"/>
      <c r="BI3" s="305"/>
      <c r="BJ3" s="305"/>
      <c r="BK3" s="305"/>
      <c r="BL3" s="305"/>
      <c r="BM3" s="305"/>
      <c r="BN3" s="305"/>
      <c r="BO3" s="305"/>
      <c r="BP3" s="305"/>
      <c r="BQ3" s="305"/>
      <c r="BR3" s="305"/>
      <c r="BS3" s="305"/>
      <c r="BT3" s="305"/>
      <c r="BU3" s="305"/>
      <c r="BV3" s="305"/>
      <c r="BW3" s="305"/>
      <c r="BX3" s="305"/>
      <c r="BY3" s="305"/>
      <c r="BZ3" s="305"/>
      <c r="CA3" s="305"/>
      <c r="CB3" s="305"/>
      <c r="CC3" s="305"/>
      <c r="CD3" s="305"/>
      <c r="CE3" s="305"/>
      <c r="CF3" s="305"/>
      <c r="CG3" s="305"/>
      <c r="CH3" s="305"/>
      <c r="CI3" s="305"/>
      <c r="CJ3" s="305"/>
      <c r="CK3" s="305"/>
      <c r="CL3" s="305"/>
      <c r="CM3" s="305"/>
      <c r="CN3" s="305"/>
      <c r="CO3" s="305"/>
      <c r="CP3" s="305"/>
      <c r="CQ3" s="305"/>
      <c r="CR3" s="305"/>
      <c r="CS3" s="305"/>
      <c r="CT3" s="305"/>
      <c r="CU3" s="305"/>
      <c r="CV3" s="305"/>
      <c r="CW3" s="305"/>
      <c r="CX3" s="305"/>
      <c r="CY3" s="305"/>
      <c r="CZ3" s="305"/>
      <c r="DA3" s="305"/>
      <c r="DB3" s="305"/>
      <c r="DC3" s="305"/>
      <c r="DD3" s="305"/>
      <c r="DE3" s="305"/>
      <c r="DF3" s="305"/>
      <c r="DG3" s="305"/>
      <c r="DH3" s="305"/>
      <c r="DI3" s="305"/>
      <c r="DJ3" s="305"/>
      <c r="DK3" s="305"/>
      <c r="DL3" s="305"/>
      <c r="DM3" s="305"/>
      <c r="DN3" s="305"/>
      <c r="DO3" s="305"/>
      <c r="DP3" s="305"/>
      <c r="DQ3" s="305"/>
      <c r="DR3" s="305"/>
      <c r="DS3" s="305"/>
      <c r="DT3" s="305"/>
      <c r="DU3" s="305"/>
      <c r="DV3" s="305"/>
      <c r="DW3" s="305"/>
      <c r="DX3" s="305"/>
      <c r="DY3" s="305"/>
      <c r="DZ3" s="305"/>
      <c r="EA3" s="305"/>
      <c r="EB3" s="305"/>
      <c r="EC3" s="305"/>
      <c r="ED3" s="305"/>
      <c r="EE3" s="305"/>
      <c r="EF3" s="305"/>
      <c r="EG3" s="305"/>
      <c r="EH3" s="305"/>
      <c r="EI3" s="305"/>
      <c r="EJ3" s="305"/>
      <c r="EK3" s="305"/>
      <c r="EL3" s="305"/>
      <c r="EM3" s="305"/>
      <c r="EN3" s="305"/>
      <c r="EO3" s="305"/>
      <c r="EP3" s="305"/>
      <c r="EQ3" s="305"/>
      <c r="ER3" s="305"/>
      <c r="ES3" s="305"/>
      <c r="ET3" s="305"/>
      <c r="EU3" s="305"/>
      <c r="EV3" s="305"/>
      <c r="EW3" s="305"/>
      <c r="EX3" s="305"/>
      <c r="EY3" s="305"/>
      <c r="EZ3" s="305"/>
      <c r="FA3" s="305"/>
      <c r="FB3" s="305"/>
      <c r="FC3" s="305"/>
      <c r="FD3" s="305"/>
      <c r="FE3" s="305"/>
      <c r="FF3" s="305"/>
      <c r="FG3" s="305"/>
      <c r="FH3" s="305"/>
      <c r="FI3" s="305"/>
      <c r="FJ3" s="305"/>
      <c r="FK3" s="305"/>
      <c r="FL3" s="305"/>
      <c r="FM3" s="305"/>
      <c r="FN3" s="305"/>
      <c r="FO3" s="305"/>
    </row>
    <row r="4" spans="1:171" ht="15.75" x14ac:dyDescent="0.25">
      <c r="A4" s="749" t="str">
        <f>'[3]отчет 2024'!A3:AC3</f>
        <v>Муниципальное предприятие Заполярного района «Севержилкомсервис»</v>
      </c>
      <c r="B4" s="749"/>
      <c r="C4" s="749"/>
      <c r="D4" s="749"/>
      <c r="E4" s="749"/>
      <c r="F4" s="749"/>
      <c r="G4" s="749"/>
      <c r="H4" s="749"/>
      <c r="I4" s="749"/>
      <c r="J4" s="749"/>
      <c r="K4" s="749"/>
      <c r="L4" s="749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8"/>
      <c r="DH4" s="8"/>
      <c r="DI4" s="8"/>
      <c r="DJ4" s="8"/>
      <c r="DK4" s="8"/>
    </row>
    <row r="5" spans="1:171" x14ac:dyDescent="0.2">
      <c r="A5" s="384" t="s">
        <v>7</v>
      </c>
      <c r="B5" s="384"/>
      <c r="C5" s="384"/>
      <c r="D5" s="384"/>
      <c r="E5" s="384"/>
      <c r="F5" s="384"/>
      <c r="G5" s="384"/>
      <c r="H5" s="384"/>
      <c r="I5" s="384"/>
      <c r="J5" s="384"/>
      <c r="K5" s="384"/>
      <c r="L5" s="384"/>
      <c r="M5" s="306"/>
      <c r="N5" s="306"/>
      <c r="O5" s="306"/>
      <c r="P5" s="306"/>
      <c r="Q5" s="306"/>
      <c r="R5" s="306"/>
      <c r="S5" s="306"/>
      <c r="T5" s="306"/>
      <c r="U5" s="306"/>
      <c r="V5" s="306"/>
      <c r="W5" s="306"/>
      <c r="X5" s="306"/>
      <c r="Y5" s="306"/>
      <c r="Z5" s="306"/>
      <c r="AA5" s="306"/>
      <c r="AB5" s="306"/>
      <c r="AC5" s="306"/>
      <c r="AD5" s="306"/>
      <c r="AE5" s="306"/>
      <c r="AF5" s="306"/>
      <c r="AG5" s="306"/>
      <c r="AH5" s="306"/>
      <c r="AI5" s="306"/>
      <c r="AJ5" s="306"/>
      <c r="AK5" s="306"/>
      <c r="AL5" s="306"/>
      <c r="AM5" s="306"/>
      <c r="AN5" s="306"/>
      <c r="AO5" s="306"/>
      <c r="AP5" s="306"/>
      <c r="AQ5" s="306"/>
      <c r="AR5" s="306"/>
      <c r="AS5" s="306"/>
      <c r="AT5" s="306"/>
      <c r="AU5" s="306"/>
      <c r="AV5" s="306"/>
      <c r="AW5" s="306"/>
      <c r="AX5" s="306"/>
      <c r="AY5" s="306"/>
      <c r="AZ5" s="306"/>
      <c r="BA5" s="306"/>
      <c r="BB5" s="306"/>
      <c r="BC5" s="306"/>
      <c r="BD5" s="306"/>
      <c r="BE5" s="306"/>
      <c r="BF5" s="306"/>
      <c r="BG5" s="306"/>
      <c r="BH5" s="306"/>
      <c r="BI5" s="306"/>
      <c r="BJ5" s="306"/>
      <c r="BK5" s="306"/>
      <c r="BL5" s="306"/>
      <c r="BM5" s="306"/>
      <c r="BN5" s="306"/>
      <c r="BO5" s="306"/>
      <c r="BP5" s="306"/>
      <c r="BQ5" s="306"/>
      <c r="BR5" s="306"/>
      <c r="BS5" s="306"/>
      <c r="BT5" s="306"/>
      <c r="BU5" s="306"/>
      <c r="BV5" s="306"/>
      <c r="BW5" s="306"/>
      <c r="BX5" s="306"/>
      <c r="BY5" s="306"/>
      <c r="BZ5" s="306"/>
      <c r="CA5" s="306"/>
      <c r="CB5" s="306"/>
      <c r="CC5" s="306"/>
      <c r="CD5" s="306"/>
      <c r="CE5" s="306"/>
      <c r="CF5" s="306"/>
      <c r="CG5" s="306"/>
      <c r="CH5" s="306"/>
      <c r="CI5" s="306"/>
      <c r="CJ5" s="306"/>
      <c r="CK5" s="306"/>
      <c r="CL5" s="306"/>
      <c r="CM5" s="306"/>
      <c r="CN5" s="306"/>
      <c r="CO5" s="306"/>
      <c r="CP5" s="306"/>
      <c r="CQ5" s="306"/>
      <c r="CR5" s="306"/>
      <c r="CS5" s="306"/>
      <c r="CT5" s="306"/>
      <c r="CU5" s="306"/>
      <c r="CV5" s="306"/>
      <c r="CW5" s="306"/>
      <c r="CX5" s="306"/>
      <c r="CY5" s="306"/>
      <c r="CZ5" s="306"/>
      <c r="DA5" s="306"/>
      <c r="DB5" s="306"/>
      <c r="DC5" s="306"/>
      <c r="DD5" s="306"/>
      <c r="DE5" s="306"/>
      <c r="DF5" s="306"/>
      <c r="DG5" s="306"/>
      <c r="DH5" s="306"/>
      <c r="DI5" s="306"/>
      <c r="DJ5" s="306"/>
      <c r="DK5" s="306"/>
    </row>
    <row r="7" spans="1:171" s="309" customFormat="1" ht="12.75" customHeight="1" x14ac:dyDescent="0.2">
      <c r="A7" s="750" t="s">
        <v>181</v>
      </c>
      <c r="B7" s="750" t="s">
        <v>176</v>
      </c>
      <c r="C7" s="750" t="s">
        <v>175</v>
      </c>
      <c r="D7" s="750"/>
      <c r="E7" s="750"/>
      <c r="F7" s="750"/>
      <c r="G7" s="750" t="s">
        <v>174</v>
      </c>
      <c r="H7" s="750"/>
      <c r="I7" s="750"/>
      <c r="J7" s="750"/>
      <c r="K7" s="750"/>
      <c r="L7" s="750"/>
      <c r="M7" s="308"/>
      <c r="N7" s="308"/>
      <c r="O7" s="308"/>
      <c r="P7" s="308"/>
      <c r="Q7" s="308"/>
      <c r="R7" s="308"/>
      <c r="S7" s="308"/>
      <c r="T7" s="308"/>
      <c r="U7" s="308"/>
      <c r="V7" s="308"/>
      <c r="W7" s="308"/>
      <c r="X7" s="308"/>
      <c r="Y7" s="308"/>
      <c r="Z7" s="308"/>
      <c r="AA7" s="308"/>
      <c r="AB7" s="308"/>
      <c r="AC7" s="308"/>
      <c r="AD7" s="308"/>
      <c r="AE7" s="308"/>
      <c r="AF7" s="308"/>
      <c r="AG7" s="308"/>
      <c r="AH7" s="308"/>
      <c r="AI7" s="308"/>
      <c r="AJ7" s="308"/>
      <c r="AK7" s="308"/>
      <c r="AL7" s="308"/>
      <c r="AM7" s="308"/>
      <c r="AN7" s="308"/>
      <c r="AO7" s="308"/>
      <c r="AP7" s="308"/>
      <c r="AQ7" s="308"/>
      <c r="AR7" s="308"/>
      <c r="AS7" s="308"/>
      <c r="AT7" s="308"/>
      <c r="AU7" s="308"/>
      <c r="AV7" s="308"/>
      <c r="AW7" s="308"/>
      <c r="AX7" s="308"/>
      <c r="AY7" s="308"/>
      <c r="AZ7" s="308"/>
      <c r="BA7" s="308"/>
      <c r="BB7" s="308"/>
      <c r="BC7" s="308"/>
      <c r="BD7" s="308"/>
      <c r="BE7" s="308"/>
      <c r="BF7" s="308"/>
      <c r="BG7" s="308"/>
      <c r="BH7" s="308"/>
      <c r="BI7" s="308"/>
      <c r="BJ7" s="308"/>
      <c r="BK7" s="308"/>
      <c r="BL7" s="308"/>
      <c r="BM7" s="308"/>
      <c r="BN7" s="308"/>
      <c r="BO7" s="308"/>
      <c r="BP7" s="308"/>
      <c r="BQ7" s="308"/>
      <c r="BR7" s="308"/>
      <c r="BS7" s="308"/>
      <c r="BT7" s="308"/>
      <c r="BU7" s="308"/>
      <c r="BV7" s="308"/>
      <c r="BW7" s="308"/>
      <c r="BX7" s="308"/>
      <c r="BY7" s="308"/>
      <c r="BZ7" s="308"/>
      <c r="CA7" s="308"/>
      <c r="CB7" s="308"/>
      <c r="CC7" s="308"/>
      <c r="CD7" s="308"/>
      <c r="CE7" s="308"/>
      <c r="CF7" s="308"/>
      <c r="CG7" s="308"/>
      <c r="CH7" s="308"/>
      <c r="CI7" s="308"/>
      <c r="CJ7" s="308"/>
      <c r="CK7" s="308"/>
      <c r="CL7" s="308"/>
      <c r="CM7" s="308"/>
      <c r="CN7" s="308"/>
    </row>
    <row r="8" spans="1:171" s="309" customFormat="1" ht="157.5" customHeight="1" x14ac:dyDescent="0.2">
      <c r="A8" s="750"/>
      <c r="B8" s="750"/>
      <c r="C8" s="751" t="s">
        <v>177</v>
      </c>
      <c r="D8" s="751"/>
      <c r="E8" s="751" t="s">
        <v>178</v>
      </c>
      <c r="F8" s="751"/>
      <c r="G8" s="751" t="s">
        <v>169</v>
      </c>
      <c r="H8" s="751"/>
      <c r="I8" s="751" t="s">
        <v>164</v>
      </c>
      <c r="J8" s="751"/>
      <c r="K8" s="751" t="s">
        <v>163</v>
      </c>
      <c r="L8" s="751"/>
      <c r="M8" s="308"/>
      <c r="N8" s="308" t="s">
        <v>591</v>
      </c>
      <c r="O8" s="308"/>
      <c r="P8" s="308"/>
      <c r="Q8" s="308"/>
      <c r="R8" s="308"/>
      <c r="S8" s="308"/>
      <c r="T8" s="308"/>
      <c r="U8" s="308"/>
      <c r="V8" s="308"/>
      <c r="W8" s="308"/>
      <c r="X8" s="308"/>
      <c r="Y8" s="308"/>
      <c r="Z8" s="308"/>
      <c r="AA8" s="308"/>
      <c r="AB8" s="308"/>
      <c r="AC8" s="308"/>
      <c r="AD8" s="308"/>
      <c r="AE8" s="308"/>
      <c r="AF8" s="308"/>
      <c r="AG8" s="308"/>
      <c r="AH8" s="308"/>
      <c r="AI8" s="308"/>
      <c r="AJ8" s="308"/>
      <c r="AK8" s="308"/>
      <c r="AL8" s="308"/>
    </row>
    <row r="9" spans="1:171" s="44" customFormat="1" ht="12.75" customHeight="1" x14ac:dyDescent="0.2">
      <c r="A9" s="750"/>
      <c r="B9" s="750"/>
      <c r="C9" s="307" t="s">
        <v>211</v>
      </c>
      <c r="D9" s="307" t="s">
        <v>212</v>
      </c>
      <c r="E9" s="307" t="s">
        <v>211</v>
      </c>
      <c r="F9" s="307" t="s">
        <v>212</v>
      </c>
      <c r="G9" s="307" t="s">
        <v>211</v>
      </c>
      <c r="H9" s="307" t="s">
        <v>212</v>
      </c>
      <c r="I9" s="307" t="s">
        <v>211</v>
      </c>
      <c r="J9" s="307" t="s">
        <v>212</v>
      </c>
      <c r="K9" s="307" t="s">
        <v>211</v>
      </c>
      <c r="L9" s="307" t="s">
        <v>212</v>
      </c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</row>
    <row r="10" spans="1:171" s="192" customFormat="1" x14ac:dyDescent="0.2">
      <c r="A10" s="310">
        <v>1</v>
      </c>
      <c r="B10" s="310">
        <v>2</v>
      </c>
      <c r="C10" s="310">
        <v>3</v>
      </c>
      <c r="D10" s="310">
        <v>4</v>
      </c>
      <c r="E10" s="310">
        <v>5</v>
      </c>
      <c r="F10" s="310">
        <v>6</v>
      </c>
      <c r="G10" s="310">
        <v>7</v>
      </c>
      <c r="H10" s="310">
        <v>8</v>
      </c>
      <c r="I10" s="310">
        <v>9</v>
      </c>
      <c r="J10" s="310">
        <v>10</v>
      </c>
      <c r="K10" s="310">
        <v>11</v>
      </c>
      <c r="L10" s="310">
        <v>12</v>
      </c>
    </row>
    <row r="11" spans="1:171" ht="12.75" customHeight="1" x14ac:dyDescent="0.2">
      <c r="A11" s="310">
        <v>1</v>
      </c>
      <c r="B11" s="311" t="s">
        <v>592</v>
      </c>
      <c r="C11" s="312">
        <v>0</v>
      </c>
      <c r="D11" s="312">
        <v>0</v>
      </c>
      <c r="E11" s="312" t="s">
        <v>289</v>
      </c>
      <c r="F11" s="312" t="s">
        <v>289</v>
      </c>
      <c r="G11" s="312" t="s">
        <v>289</v>
      </c>
      <c r="H11" s="312" t="s">
        <v>289</v>
      </c>
      <c r="I11" s="313">
        <v>1.7731283412477774</v>
      </c>
      <c r="J11" s="313">
        <f>L11/N11</f>
        <v>6.5865650074541522</v>
      </c>
      <c r="K11" s="314">
        <v>224.67093284999999</v>
      </c>
      <c r="L11" s="313">
        <v>1296.5653217173499</v>
      </c>
      <c r="M11" s="71"/>
      <c r="N11" s="71">
        <f>[4]стр.4!FO12</f>
        <v>196.85</v>
      </c>
      <c r="O11" s="192"/>
      <c r="P11" s="71"/>
      <c r="Q11" s="71"/>
      <c r="R11" s="71"/>
      <c r="S11" s="71"/>
      <c r="T11" s="71"/>
      <c r="U11" s="71"/>
    </row>
    <row r="12" spans="1:171" ht="12.75" customHeight="1" x14ac:dyDescent="0.2">
      <c r="A12" s="310">
        <v>2</v>
      </c>
      <c r="B12" s="311" t="s">
        <v>593</v>
      </c>
      <c r="C12" s="312" t="s">
        <v>289</v>
      </c>
      <c r="D12" s="312" t="s">
        <v>289</v>
      </c>
      <c r="E12" s="312">
        <v>0</v>
      </c>
      <c r="F12" s="312">
        <v>0</v>
      </c>
      <c r="G12" s="315">
        <v>0.24499618902439027</v>
      </c>
      <c r="H12" s="315">
        <v>0.27187978472702112</v>
      </c>
      <c r="I12" s="313" t="s">
        <v>289</v>
      </c>
      <c r="J12" s="313" t="s">
        <v>289</v>
      </c>
      <c r="K12" s="314" t="s">
        <v>289</v>
      </c>
      <c r="L12" s="313" t="s">
        <v>289</v>
      </c>
      <c r="M12" s="71"/>
      <c r="N12" s="71">
        <f>[4]стр.4!FO13</f>
        <v>0</v>
      </c>
      <c r="O12" s="192"/>
      <c r="P12" s="71"/>
      <c r="Q12" s="71"/>
      <c r="R12" s="71"/>
      <c r="S12" s="71"/>
      <c r="T12" s="71"/>
      <c r="U12" s="71"/>
    </row>
    <row r="13" spans="1:171" ht="12.75" customHeight="1" x14ac:dyDescent="0.2">
      <c r="A13" s="310">
        <v>3</v>
      </c>
      <c r="B13" s="311" t="s">
        <v>526</v>
      </c>
      <c r="C13" s="312" t="s">
        <v>289</v>
      </c>
      <c r="D13" s="312" t="s">
        <v>289</v>
      </c>
      <c r="E13" s="312">
        <v>0</v>
      </c>
      <c r="F13" s="312">
        <v>0</v>
      </c>
      <c r="G13" s="315">
        <v>0.22359999999999999</v>
      </c>
      <c r="H13" s="315">
        <v>0.25016523794966161</v>
      </c>
      <c r="I13" s="313" t="s">
        <v>289</v>
      </c>
      <c r="J13" s="313" t="s">
        <v>289</v>
      </c>
      <c r="K13" s="314" t="s">
        <v>289</v>
      </c>
      <c r="L13" s="313" t="s">
        <v>289</v>
      </c>
      <c r="M13" s="71"/>
      <c r="N13" s="71">
        <f>[4]стр.4!FO14</f>
        <v>0</v>
      </c>
      <c r="O13" s="192"/>
      <c r="P13" s="71"/>
      <c r="Q13" s="71"/>
      <c r="R13" s="71"/>
      <c r="S13" s="71"/>
      <c r="T13" s="71"/>
      <c r="U13" s="71"/>
    </row>
    <row r="14" spans="1:171" ht="12.75" customHeight="1" x14ac:dyDescent="0.2">
      <c r="A14" s="310">
        <v>4</v>
      </c>
      <c r="B14" s="311" t="s">
        <v>594</v>
      </c>
      <c r="C14" s="312" t="s">
        <v>289</v>
      </c>
      <c r="D14" s="312" t="s">
        <v>289</v>
      </c>
      <c r="E14" s="312">
        <v>0</v>
      </c>
      <c r="F14" s="312">
        <v>0</v>
      </c>
      <c r="G14" s="315">
        <v>0.24940000000000001</v>
      </c>
      <c r="H14" s="315">
        <v>0.37460690978914729</v>
      </c>
      <c r="I14" s="313" t="s">
        <v>289</v>
      </c>
      <c r="J14" s="313" t="s">
        <v>289</v>
      </c>
      <c r="K14" s="314" t="s">
        <v>289</v>
      </c>
      <c r="L14" s="313" t="s">
        <v>289</v>
      </c>
      <c r="M14" s="71"/>
      <c r="N14" s="71">
        <f>[4]стр.4!FO15</f>
        <v>0</v>
      </c>
      <c r="O14" s="192"/>
      <c r="P14" s="71"/>
      <c r="Q14" s="71"/>
      <c r="R14" s="71"/>
      <c r="S14" s="71"/>
      <c r="T14" s="71"/>
      <c r="U14" s="71"/>
    </row>
    <row r="15" spans="1:171" ht="12.75" customHeight="1" x14ac:dyDescent="0.2">
      <c r="A15" s="310">
        <v>5</v>
      </c>
      <c r="B15" s="311" t="s">
        <v>595</v>
      </c>
      <c r="C15" s="312" t="s">
        <v>289</v>
      </c>
      <c r="D15" s="312" t="s">
        <v>289</v>
      </c>
      <c r="E15" s="312">
        <v>0</v>
      </c>
      <c r="F15" s="312">
        <v>0</v>
      </c>
      <c r="G15" s="315">
        <v>0.2525</v>
      </c>
      <c r="H15" s="315">
        <v>0.34835176656155104</v>
      </c>
      <c r="I15" s="313" t="s">
        <v>289</v>
      </c>
      <c r="J15" s="313" t="s">
        <v>289</v>
      </c>
      <c r="K15" s="314" t="s">
        <v>289</v>
      </c>
      <c r="L15" s="313" t="s">
        <v>289</v>
      </c>
      <c r="M15" s="71"/>
      <c r="N15" s="71">
        <f>[4]стр.4!FO16</f>
        <v>0</v>
      </c>
      <c r="O15" s="192"/>
      <c r="P15" s="71"/>
      <c r="Q15" s="71"/>
      <c r="R15" s="71"/>
      <c r="S15" s="71"/>
      <c r="T15" s="71"/>
      <c r="U15" s="71"/>
    </row>
    <row r="16" spans="1:171" ht="12.75" customHeight="1" x14ac:dyDescent="0.2">
      <c r="A16" s="310">
        <v>6</v>
      </c>
      <c r="B16" s="311" t="s">
        <v>596</v>
      </c>
      <c r="C16" s="312" t="s">
        <v>289</v>
      </c>
      <c r="D16" s="312" t="s">
        <v>289</v>
      </c>
      <c r="E16" s="312">
        <v>0</v>
      </c>
      <c r="F16" s="312">
        <v>0</v>
      </c>
      <c r="G16" s="315">
        <v>0.2485</v>
      </c>
      <c r="H16" s="315">
        <v>0.24812987028669301</v>
      </c>
      <c r="I16" s="313" t="s">
        <v>289</v>
      </c>
      <c r="J16" s="313" t="s">
        <v>289</v>
      </c>
      <c r="K16" s="314" t="s">
        <v>289</v>
      </c>
      <c r="L16" s="313" t="s">
        <v>289</v>
      </c>
      <c r="M16" s="71"/>
      <c r="N16" s="71">
        <f>[4]стр.4!FO17</f>
        <v>0</v>
      </c>
      <c r="O16" s="192"/>
      <c r="P16" s="71"/>
      <c r="Q16" s="71"/>
      <c r="R16" s="71"/>
      <c r="S16" s="71"/>
      <c r="T16" s="71"/>
      <c r="U16" s="71"/>
    </row>
    <row r="17" spans="1:21" ht="12.75" customHeight="1" x14ac:dyDescent="0.2">
      <c r="A17" s="310">
        <v>7</v>
      </c>
      <c r="B17" s="311" t="s">
        <v>531</v>
      </c>
      <c r="C17" s="312">
        <v>0</v>
      </c>
      <c r="D17" s="312">
        <v>0</v>
      </c>
      <c r="E17" s="312" t="s">
        <v>289</v>
      </c>
      <c r="F17" s="312" t="s">
        <v>289</v>
      </c>
      <c r="G17" s="312" t="s">
        <v>289</v>
      </c>
      <c r="H17" s="315">
        <f>[4]стр.4!CS18</f>
        <v>0</v>
      </c>
      <c r="I17" s="313">
        <v>1.6738841011744841</v>
      </c>
      <c r="J17" s="313">
        <f t="shared" ref="J17:J19" si="0">L17/N17</f>
        <v>0</v>
      </c>
      <c r="K17" s="314">
        <v>335.72088720000005</v>
      </c>
      <c r="L17" s="313">
        <v>0</v>
      </c>
      <c r="M17" s="71"/>
      <c r="N17" s="71">
        <f>[4]стр.4!FO18</f>
        <v>298.51400000000001</v>
      </c>
      <c r="O17" s="192"/>
      <c r="P17" s="71"/>
      <c r="Q17" s="71"/>
      <c r="R17" s="71"/>
      <c r="S17" s="71"/>
      <c r="T17" s="71"/>
      <c r="U17" s="71"/>
    </row>
    <row r="18" spans="1:21" ht="12.75" customHeight="1" x14ac:dyDescent="0.2">
      <c r="A18" s="310">
        <v>8</v>
      </c>
      <c r="B18" s="311" t="s">
        <v>530</v>
      </c>
      <c r="C18" s="312">
        <v>0</v>
      </c>
      <c r="D18" s="312">
        <v>0</v>
      </c>
      <c r="E18" s="312" t="s">
        <v>289</v>
      </c>
      <c r="F18" s="312" t="s">
        <v>289</v>
      </c>
      <c r="G18" s="312" t="s">
        <v>289</v>
      </c>
      <c r="H18" s="312" t="s">
        <v>289</v>
      </c>
      <c r="I18" s="313">
        <v>1.6473305816941022</v>
      </c>
      <c r="J18" s="313">
        <f t="shared" si="0"/>
        <v>3.5377715536581791</v>
      </c>
      <c r="K18" s="314">
        <v>432.66689463240004</v>
      </c>
      <c r="L18" s="313">
        <v>1107.7965576832003</v>
      </c>
      <c r="M18" s="71"/>
      <c r="N18" s="71">
        <f>[4]стр.4!FO19</f>
        <v>313.13400000000001</v>
      </c>
      <c r="O18" s="192"/>
      <c r="P18" s="71"/>
      <c r="Q18" s="71"/>
      <c r="R18" s="71"/>
      <c r="S18" s="71"/>
      <c r="T18" s="71"/>
      <c r="U18" s="71"/>
    </row>
    <row r="19" spans="1:21" ht="12.75" customHeight="1" x14ac:dyDescent="0.2">
      <c r="A19" s="310">
        <v>9</v>
      </c>
      <c r="B19" s="311" t="s">
        <v>529</v>
      </c>
      <c r="C19" s="312">
        <v>0</v>
      </c>
      <c r="D19" s="312">
        <v>0</v>
      </c>
      <c r="E19" s="312" t="s">
        <v>289</v>
      </c>
      <c r="F19" s="312" t="s">
        <v>289</v>
      </c>
      <c r="G19" s="312" t="s">
        <v>289</v>
      </c>
      <c r="H19" s="312" t="s">
        <v>289</v>
      </c>
      <c r="I19" s="313">
        <v>1.7796248688654996</v>
      </c>
      <c r="J19" s="313">
        <f t="shared" si="0"/>
        <v>7.530698519521291</v>
      </c>
      <c r="K19" s="314">
        <v>193.92</v>
      </c>
      <c r="L19" s="313">
        <v>1306.4707633576704</v>
      </c>
      <c r="M19" s="71"/>
      <c r="N19" s="71">
        <f>[4]стр.4!FO20</f>
        <v>173.48599999999996</v>
      </c>
      <c r="O19" s="192"/>
      <c r="P19" s="71"/>
      <c r="Q19" s="71"/>
      <c r="R19" s="71"/>
      <c r="S19" s="71"/>
      <c r="T19" s="71"/>
      <c r="U19" s="71"/>
    </row>
    <row r="20" spans="1:21" ht="12.75" customHeight="1" x14ac:dyDescent="0.2">
      <c r="A20" s="310">
        <v>10</v>
      </c>
      <c r="B20" s="311" t="s">
        <v>597</v>
      </c>
      <c r="C20" s="312" t="s">
        <v>289</v>
      </c>
      <c r="D20" s="312" t="s">
        <v>289</v>
      </c>
      <c r="E20" s="312">
        <v>0</v>
      </c>
      <c r="F20" s="312">
        <v>0</v>
      </c>
      <c r="G20" s="315">
        <v>0.21271678828468615</v>
      </c>
      <c r="H20" s="315">
        <v>0.38501793566434062</v>
      </c>
      <c r="I20" s="313" t="s">
        <v>289</v>
      </c>
      <c r="J20" s="313" t="s">
        <v>289</v>
      </c>
      <c r="K20" s="314" t="s">
        <v>289</v>
      </c>
      <c r="L20" s="313" t="s">
        <v>289</v>
      </c>
      <c r="M20" s="71"/>
      <c r="N20" s="71">
        <f>[4]стр.4!FO21</f>
        <v>0</v>
      </c>
      <c r="O20" s="192"/>
      <c r="P20" s="71"/>
      <c r="Q20" s="71"/>
      <c r="R20" s="71"/>
      <c r="S20" s="71"/>
      <c r="T20" s="71"/>
      <c r="U20" s="71"/>
    </row>
    <row r="21" spans="1:21" ht="12.75" customHeight="1" x14ac:dyDescent="0.2">
      <c r="A21" s="310">
        <v>11</v>
      </c>
      <c r="B21" s="311" t="s">
        <v>598</v>
      </c>
      <c r="C21" s="312" t="s">
        <v>289</v>
      </c>
      <c r="D21" s="312" t="s">
        <v>289</v>
      </c>
      <c r="E21" s="312">
        <v>0</v>
      </c>
      <c r="F21" s="312">
        <v>0</v>
      </c>
      <c r="G21" s="315">
        <v>0.17745517048222914</v>
      </c>
      <c r="H21" s="315">
        <v>0.18419897713584663</v>
      </c>
      <c r="I21" s="313" t="s">
        <v>289</v>
      </c>
      <c r="J21" s="313" t="s">
        <v>289</v>
      </c>
      <c r="K21" s="314" t="s">
        <v>289</v>
      </c>
      <c r="L21" s="313" t="s">
        <v>289</v>
      </c>
      <c r="M21" s="71"/>
      <c r="N21" s="71">
        <f>[4]стр.4!FO22</f>
        <v>0</v>
      </c>
      <c r="O21" s="192"/>
      <c r="P21" s="71"/>
      <c r="Q21" s="71"/>
      <c r="R21" s="71"/>
      <c r="S21" s="71"/>
      <c r="T21" s="71"/>
      <c r="U21" s="71"/>
    </row>
    <row r="22" spans="1:21" ht="12.75" customHeight="1" x14ac:dyDescent="0.2">
      <c r="A22" s="310">
        <v>12</v>
      </c>
      <c r="B22" s="311" t="s">
        <v>599</v>
      </c>
      <c r="C22" s="312" t="s">
        <v>289</v>
      </c>
      <c r="D22" s="312" t="s">
        <v>289</v>
      </c>
      <c r="E22" s="312">
        <v>0</v>
      </c>
      <c r="F22" s="312">
        <v>0</v>
      </c>
      <c r="G22" s="315">
        <v>0.23663393711142999</v>
      </c>
      <c r="H22" s="315">
        <v>0.2468939568716253</v>
      </c>
      <c r="I22" s="313" t="s">
        <v>289</v>
      </c>
      <c r="J22" s="313" t="s">
        <v>289</v>
      </c>
      <c r="K22" s="314" t="s">
        <v>289</v>
      </c>
      <c r="L22" s="313" t="s">
        <v>289</v>
      </c>
      <c r="M22" s="71"/>
      <c r="N22" s="71">
        <f>[4]стр.4!FO23</f>
        <v>0</v>
      </c>
      <c r="O22" s="192"/>
      <c r="P22" s="71"/>
      <c r="Q22" s="71"/>
      <c r="R22" s="71"/>
      <c r="S22" s="71"/>
      <c r="T22" s="71"/>
      <c r="U22" s="71"/>
    </row>
    <row r="23" spans="1:21" ht="12.75" customHeight="1" x14ac:dyDescent="0.2">
      <c r="A23" s="310">
        <v>13</v>
      </c>
      <c r="B23" s="311" t="s">
        <v>600</v>
      </c>
      <c r="C23" s="312" t="s">
        <v>289</v>
      </c>
      <c r="D23" s="312" t="s">
        <v>289</v>
      </c>
      <c r="E23" s="312">
        <v>0</v>
      </c>
      <c r="F23" s="312">
        <v>0</v>
      </c>
      <c r="G23" s="315">
        <v>0.1625614809782609</v>
      </c>
      <c r="H23" s="315">
        <v>0.19710189583644153</v>
      </c>
      <c r="I23" s="313" t="s">
        <v>289</v>
      </c>
      <c r="J23" s="313" t="s">
        <v>289</v>
      </c>
      <c r="K23" s="314" t="s">
        <v>289</v>
      </c>
      <c r="L23" s="313" t="s">
        <v>289</v>
      </c>
      <c r="M23" s="71"/>
      <c r="N23" s="71">
        <f>[4]стр.4!FO24</f>
        <v>0</v>
      </c>
      <c r="O23" s="192"/>
      <c r="P23" s="71"/>
      <c r="Q23" s="71"/>
      <c r="R23" s="71"/>
      <c r="S23" s="71"/>
      <c r="T23" s="71"/>
      <c r="U23" s="71"/>
    </row>
    <row r="24" spans="1:21" ht="12.75" customHeight="1" x14ac:dyDescent="0.2">
      <c r="A24" s="310">
        <v>14</v>
      </c>
      <c r="B24" s="311" t="s">
        <v>601</v>
      </c>
      <c r="C24" s="312" t="s">
        <v>289</v>
      </c>
      <c r="D24" s="312" t="s">
        <v>289</v>
      </c>
      <c r="E24" s="312">
        <v>0</v>
      </c>
      <c r="F24" s="312">
        <v>0</v>
      </c>
      <c r="G24" s="315">
        <v>0.21074940991345398</v>
      </c>
      <c r="H24" s="315">
        <v>0.42047326056387596</v>
      </c>
      <c r="I24" s="313" t="s">
        <v>289</v>
      </c>
      <c r="J24" s="313" t="s">
        <v>289</v>
      </c>
      <c r="K24" s="314" t="s">
        <v>289</v>
      </c>
      <c r="L24" s="313" t="s">
        <v>289</v>
      </c>
      <c r="M24" s="71"/>
      <c r="N24" s="71">
        <f>[4]стр.4!FO25</f>
        <v>0</v>
      </c>
      <c r="O24" s="192"/>
      <c r="P24" s="71"/>
      <c r="Q24" s="71"/>
      <c r="R24" s="71"/>
      <c r="S24" s="71"/>
      <c r="T24" s="71"/>
      <c r="U24" s="71"/>
    </row>
    <row r="25" spans="1:21" ht="12.75" customHeight="1" x14ac:dyDescent="0.2">
      <c r="A25" s="310">
        <v>15</v>
      </c>
      <c r="B25" s="311" t="s">
        <v>602</v>
      </c>
      <c r="C25" s="312" t="s">
        <v>289</v>
      </c>
      <c r="D25" s="312" t="s">
        <v>289</v>
      </c>
      <c r="E25" s="312">
        <v>0</v>
      </c>
      <c r="F25" s="312">
        <v>0</v>
      </c>
      <c r="G25" s="315">
        <v>0.35648923615308264</v>
      </c>
      <c r="H25" s="315">
        <v>0.33226988773471283</v>
      </c>
      <c r="I25" s="313" t="s">
        <v>289</v>
      </c>
      <c r="J25" s="313" t="s">
        <v>289</v>
      </c>
      <c r="K25" s="314" t="s">
        <v>289</v>
      </c>
      <c r="L25" s="313" t="s">
        <v>289</v>
      </c>
      <c r="M25" s="71"/>
      <c r="N25" s="71">
        <f>[4]стр.4!FO26</f>
        <v>0</v>
      </c>
      <c r="O25" s="192"/>
      <c r="P25" s="71"/>
      <c r="Q25" s="71"/>
      <c r="R25" s="71"/>
      <c r="S25" s="71"/>
      <c r="T25" s="71"/>
      <c r="U25" s="71"/>
    </row>
    <row r="26" spans="1:21" ht="12.75" customHeight="1" x14ac:dyDescent="0.2">
      <c r="A26" s="310">
        <v>16</v>
      </c>
      <c r="B26" s="311" t="s">
        <v>603</v>
      </c>
      <c r="C26" s="312" t="s">
        <v>289</v>
      </c>
      <c r="D26" s="312" t="s">
        <v>289</v>
      </c>
      <c r="E26" s="312">
        <v>0</v>
      </c>
      <c r="F26" s="312">
        <v>0</v>
      </c>
      <c r="G26" s="315">
        <v>0.16516370699223085</v>
      </c>
      <c r="H26" s="315">
        <v>0.21680149292596124</v>
      </c>
      <c r="I26" s="313" t="s">
        <v>289</v>
      </c>
      <c r="J26" s="313" t="s">
        <v>289</v>
      </c>
      <c r="K26" s="314" t="s">
        <v>289</v>
      </c>
      <c r="L26" s="313" t="s">
        <v>289</v>
      </c>
      <c r="M26" s="71"/>
      <c r="N26" s="71">
        <f>[4]стр.4!FO27</f>
        <v>0</v>
      </c>
      <c r="O26" s="192"/>
      <c r="P26" s="71"/>
      <c r="Q26" s="71"/>
      <c r="R26" s="71"/>
      <c r="S26" s="71"/>
      <c r="T26" s="71"/>
      <c r="U26" s="71"/>
    </row>
    <row r="27" spans="1:21" ht="12.75" customHeight="1" x14ac:dyDescent="0.2">
      <c r="A27" s="310">
        <v>17</v>
      </c>
      <c r="B27" s="311" t="s">
        <v>604</v>
      </c>
      <c r="C27" s="312" t="s">
        <v>289</v>
      </c>
      <c r="D27" s="312" t="s">
        <v>289</v>
      </c>
      <c r="E27" s="312">
        <v>0</v>
      </c>
      <c r="F27" s="312">
        <v>0</v>
      </c>
      <c r="G27" s="315">
        <v>0.22021827598964114</v>
      </c>
      <c r="H27" s="315">
        <v>0.15490283270351815</v>
      </c>
      <c r="I27" s="313" t="s">
        <v>289</v>
      </c>
      <c r="J27" s="313" t="s">
        <v>289</v>
      </c>
      <c r="K27" s="314" t="s">
        <v>289</v>
      </c>
      <c r="L27" s="313" t="s">
        <v>289</v>
      </c>
      <c r="M27" s="71"/>
      <c r="N27" s="71">
        <f>[4]стр.4!FO28</f>
        <v>0</v>
      </c>
      <c r="O27" s="192"/>
      <c r="P27" s="71"/>
      <c r="Q27" s="71"/>
      <c r="R27" s="71"/>
      <c r="S27" s="71"/>
      <c r="T27" s="71"/>
      <c r="U27" s="71"/>
    </row>
    <row r="28" spans="1:21" ht="12.75" customHeight="1" x14ac:dyDescent="0.2">
      <c r="A28" s="310">
        <v>18</v>
      </c>
      <c r="B28" s="311" t="s">
        <v>605</v>
      </c>
      <c r="C28" s="312">
        <v>0</v>
      </c>
      <c r="D28" s="312">
        <v>0</v>
      </c>
      <c r="E28" s="312" t="s">
        <v>289</v>
      </c>
      <c r="F28" s="312" t="s">
        <v>289</v>
      </c>
      <c r="G28" s="312" t="s">
        <v>289</v>
      </c>
      <c r="H28" s="312" t="s">
        <v>289</v>
      </c>
      <c r="I28" s="313">
        <v>0.93801172226809049</v>
      </c>
      <c r="J28" s="313">
        <f t="shared" ref="J28:J30" si="1">L28/N28</f>
        <v>1.5970236064790164</v>
      </c>
      <c r="K28" s="314">
        <v>172.689834093</v>
      </c>
      <c r="L28" s="313">
        <v>294.01523999999989</v>
      </c>
      <c r="M28" s="71"/>
      <c r="N28" s="71">
        <f>[4]стр.4!FO29</f>
        <v>184.102</v>
      </c>
      <c r="O28" s="192"/>
      <c r="P28" s="71"/>
      <c r="Q28" s="71"/>
      <c r="R28" s="71"/>
      <c r="S28" s="71"/>
      <c r="T28" s="71"/>
      <c r="U28" s="71"/>
    </row>
    <row r="29" spans="1:21" ht="12.75" customHeight="1" x14ac:dyDescent="0.2">
      <c r="A29" s="310">
        <v>19</v>
      </c>
      <c r="B29" s="311" t="s">
        <v>533</v>
      </c>
      <c r="C29" s="312">
        <v>0</v>
      </c>
      <c r="D29" s="312">
        <v>0</v>
      </c>
      <c r="E29" s="312" t="s">
        <v>289</v>
      </c>
      <c r="F29" s="312" t="s">
        <v>289</v>
      </c>
      <c r="G29" s="312" t="s">
        <v>289</v>
      </c>
      <c r="H29" s="312" t="s">
        <v>289</v>
      </c>
      <c r="I29" s="313">
        <v>1.2435761067642428</v>
      </c>
      <c r="J29" s="313">
        <f t="shared" si="1"/>
        <v>0.1836603891907912</v>
      </c>
      <c r="K29" s="314">
        <v>994.48501453312485</v>
      </c>
      <c r="L29" s="313">
        <v>146.87280000000004</v>
      </c>
      <c r="M29" s="71"/>
      <c r="N29" s="71">
        <f>[4]стр.4!FO30</f>
        <v>799.69775000000004</v>
      </c>
      <c r="O29" s="192"/>
      <c r="P29" s="71"/>
      <c r="Q29" s="71"/>
      <c r="R29" s="71"/>
      <c r="S29" s="71"/>
      <c r="T29" s="71"/>
      <c r="U29" s="71"/>
    </row>
    <row r="30" spans="1:21" ht="12.75" customHeight="1" x14ac:dyDescent="0.2">
      <c r="A30" s="310">
        <v>20</v>
      </c>
      <c r="B30" s="311" t="s">
        <v>532</v>
      </c>
      <c r="C30" s="312">
        <v>0</v>
      </c>
      <c r="D30" s="312">
        <v>0</v>
      </c>
      <c r="E30" s="312" t="s">
        <v>289</v>
      </c>
      <c r="F30" s="312" t="s">
        <v>289</v>
      </c>
      <c r="G30" s="312" t="s">
        <v>289</v>
      </c>
      <c r="H30" s="312" t="s">
        <v>289</v>
      </c>
      <c r="I30" s="313">
        <v>1.4419500863636363</v>
      </c>
      <c r="J30" s="313">
        <f t="shared" si="1"/>
        <v>1.2654452472973734</v>
      </c>
      <c r="K30" s="314">
        <v>514.86269783700004</v>
      </c>
      <c r="L30" s="313">
        <v>451.83988000000022</v>
      </c>
      <c r="M30" s="71"/>
      <c r="N30" s="71">
        <f>[4]стр.4!FO31</f>
        <v>357.06000000000006</v>
      </c>
      <c r="O30" s="192"/>
      <c r="P30" s="71"/>
      <c r="Q30" s="71"/>
      <c r="R30" s="71"/>
      <c r="S30" s="71"/>
      <c r="T30" s="71"/>
      <c r="U30" s="71"/>
    </row>
    <row r="31" spans="1:21" ht="12.75" customHeight="1" x14ac:dyDescent="0.2">
      <c r="A31" s="310">
        <v>21</v>
      </c>
      <c r="B31" s="311" t="s">
        <v>606</v>
      </c>
      <c r="C31" s="312">
        <v>0</v>
      </c>
      <c r="D31" s="312">
        <v>0</v>
      </c>
      <c r="E31" s="312" t="s">
        <v>289</v>
      </c>
      <c r="F31" s="312" t="s">
        <v>289</v>
      </c>
      <c r="G31" s="312" t="s">
        <v>289</v>
      </c>
      <c r="H31" s="312" t="s">
        <v>289</v>
      </c>
      <c r="I31" s="313" t="s">
        <v>289</v>
      </c>
      <c r="J31" s="313" t="s">
        <v>289</v>
      </c>
      <c r="K31" s="314" t="s">
        <v>289</v>
      </c>
      <c r="L31" s="313" t="s">
        <v>289</v>
      </c>
      <c r="M31" s="71"/>
      <c r="N31" s="71">
        <f>[4]стр.4!FO32</f>
        <v>0</v>
      </c>
      <c r="O31" s="192"/>
      <c r="P31" s="71"/>
      <c r="Q31" s="71"/>
      <c r="R31" s="71"/>
      <c r="S31" s="71"/>
      <c r="T31" s="71"/>
      <c r="U31" s="71"/>
    </row>
    <row r="32" spans="1:21" ht="12.75" customHeight="1" x14ac:dyDescent="0.2">
      <c r="A32" s="310">
        <v>22</v>
      </c>
      <c r="B32" s="311" t="s">
        <v>607</v>
      </c>
      <c r="C32" s="312" t="s">
        <v>289</v>
      </c>
      <c r="D32" s="312" t="s">
        <v>289</v>
      </c>
      <c r="E32" s="312">
        <v>0</v>
      </c>
      <c r="F32" s="312">
        <v>0</v>
      </c>
      <c r="G32" s="315">
        <v>0.50083</v>
      </c>
      <c r="H32" s="315">
        <v>0.27824051288279245</v>
      </c>
      <c r="I32" s="313" t="s">
        <v>289</v>
      </c>
      <c r="J32" s="313" t="s">
        <v>289</v>
      </c>
      <c r="K32" s="314" t="s">
        <v>289</v>
      </c>
      <c r="L32" s="313" t="s">
        <v>289</v>
      </c>
      <c r="M32" s="71"/>
      <c r="N32" s="71">
        <f>[4]стр.4!FO33</f>
        <v>0</v>
      </c>
      <c r="O32" s="192"/>
      <c r="P32" s="71"/>
      <c r="Q32" s="71"/>
      <c r="R32" s="71"/>
      <c r="S32" s="71"/>
      <c r="T32" s="71"/>
      <c r="U32" s="71"/>
    </row>
    <row r="33" spans="1:21" x14ac:dyDescent="0.2">
      <c r="A33" s="310">
        <v>23</v>
      </c>
      <c r="B33" s="311" t="s">
        <v>608</v>
      </c>
      <c r="C33" s="312" t="s">
        <v>289</v>
      </c>
      <c r="D33" s="312" t="s">
        <v>289</v>
      </c>
      <c r="E33" s="312">
        <v>0</v>
      </c>
      <c r="F33" s="312">
        <v>0</v>
      </c>
      <c r="G33" s="315">
        <v>0.187</v>
      </c>
      <c r="H33" s="315">
        <v>0.6206962870625945</v>
      </c>
      <c r="I33" s="313" t="s">
        <v>289</v>
      </c>
      <c r="J33" s="313" t="s">
        <v>289</v>
      </c>
      <c r="K33" s="314" t="s">
        <v>289</v>
      </c>
      <c r="L33" s="313" t="s">
        <v>289</v>
      </c>
      <c r="M33" s="71"/>
      <c r="N33" s="71">
        <f>[4]стр.4!FO34</f>
        <v>0</v>
      </c>
      <c r="O33" s="192"/>
      <c r="P33" s="71"/>
      <c r="Q33" s="71"/>
      <c r="R33" s="71"/>
      <c r="S33" s="71"/>
      <c r="T33" s="71"/>
      <c r="U33" s="71"/>
    </row>
    <row r="34" spans="1:21" x14ac:dyDescent="0.2">
      <c r="A34" s="310">
        <v>24</v>
      </c>
      <c r="B34" s="311" t="s">
        <v>443</v>
      </c>
      <c r="C34" s="312" t="s">
        <v>289</v>
      </c>
      <c r="D34" s="312" t="s">
        <v>289</v>
      </c>
      <c r="E34" s="312">
        <v>0</v>
      </c>
      <c r="F34" s="312">
        <v>0</v>
      </c>
      <c r="G34" s="315">
        <v>0</v>
      </c>
      <c r="H34" s="315">
        <v>0.18505699521379909</v>
      </c>
      <c r="I34" s="313" t="s">
        <v>289</v>
      </c>
      <c r="J34" s="313" t="s">
        <v>289</v>
      </c>
      <c r="K34" s="314" t="s">
        <v>289</v>
      </c>
      <c r="L34" s="313" t="s">
        <v>289</v>
      </c>
      <c r="M34" s="71"/>
      <c r="N34" s="71">
        <f>[4]стр.4!FO35</f>
        <v>0</v>
      </c>
      <c r="O34" s="192"/>
      <c r="P34" s="71"/>
      <c r="Q34" s="71"/>
      <c r="R34" s="71"/>
      <c r="S34" s="71"/>
      <c r="T34" s="71"/>
      <c r="U34" s="71"/>
    </row>
    <row r="35" spans="1:21" x14ac:dyDescent="0.2">
      <c r="L35" s="316"/>
      <c r="O35" s="192"/>
    </row>
    <row r="36" spans="1:21" s="317" customFormat="1" ht="15" x14ac:dyDescent="0.25">
      <c r="A36" s="317" t="s">
        <v>19</v>
      </c>
      <c r="C36" s="318"/>
      <c r="D36" s="318"/>
      <c r="E36" s="317" t="s">
        <v>431</v>
      </c>
    </row>
    <row r="37" spans="1:21" x14ac:dyDescent="0.2">
      <c r="A37" t="s">
        <v>20</v>
      </c>
    </row>
  </sheetData>
  <mergeCells count="13">
    <mergeCell ref="A1:L1"/>
    <mergeCell ref="A3:L3"/>
    <mergeCell ref="A4:L4"/>
    <mergeCell ref="A5:L5"/>
    <mergeCell ref="A7:A9"/>
    <mergeCell ref="B7:B9"/>
    <mergeCell ref="C7:F7"/>
    <mergeCell ref="G7:L7"/>
    <mergeCell ref="C8:D8"/>
    <mergeCell ref="E8:F8"/>
    <mergeCell ref="G8:H8"/>
    <mergeCell ref="I8:J8"/>
    <mergeCell ref="K8:L8"/>
  </mergeCells>
  <phoneticPr fontId="2" type="noConversion"/>
  <pageMargins left="0.39370078740157483" right="0.39370078740157483" top="0.70866141732283472" bottom="0.31496062992125984" header="0.19685039370078741" footer="0.19685039370078741"/>
  <pageSetup paperSize="9" scale="7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25DB86-568A-454C-95C5-39EE2AAE64CE}">
  <dimension ref="A1:A18"/>
  <sheetViews>
    <sheetView zoomScaleNormal="100" workbookViewId="0">
      <selection activeCell="A10" sqref="A10"/>
    </sheetView>
  </sheetViews>
  <sheetFormatPr defaultRowHeight="12.75" x14ac:dyDescent="0.2"/>
  <cols>
    <col min="1" max="1" width="100.85546875" customWidth="1"/>
  </cols>
  <sheetData>
    <row r="1" spans="1:1" x14ac:dyDescent="0.2">
      <c r="A1" s="109"/>
    </row>
    <row r="2" spans="1:1" ht="25.5" x14ac:dyDescent="0.2">
      <c r="A2" s="238" t="str">
        <f>стр.2!A13</f>
        <v>Группа 1. Строительство, реконструкция или модернизация объектов в целях подключения потребителей:</v>
      </c>
    </row>
    <row r="3" spans="1:1" x14ac:dyDescent="0.2">
      <c r="A3" s="237" t="str">
        <f>стр.2!A14</f>
        <v>1.1. Строительство новых тепловых сетей в целях подключения потребителей</v>
      </c>
    </row>
    <row r="4" spans="1:1" ht="25.5" x14ac:dyDescent="0.2">
      <c r="A4" s="237" t="str">
        <f>стр.2!A20</f>
        <v>1.2. Строительство иных объектов системы централизованного теплоснабжения, за исключением тепловых сетей, в целях подключения потребителей</v>
      </c>
    </row>
    <row r="5" spans="1:1" x14ac:dyDescent="0.2">
      <c r="A5" s="237" t="str">
        <f>стр.2!A23</f>
        <v>1.3. Увеличение пропускной способности существующих тепловых сетей в целях подключения потребителей</v>
      </c>
    </row>
    <row r="6" spans="1:1" ht="25.5" x14ac:dyDescent="0.2">
      <c r="A6" s="237" t="str">
        <f>стр.2!A25</f>
        <v>1.4. Увеличение мощности и производительности существующих объектов централизованного теплоснабжения, за исключением тепловых сетей, в целях подключения потребителей</v>
      </c>
    </row>
    <row r="7" spans="1:1" x14ac:dyDescent="0.2">
      <c r="A7" s="109"/>
    </row>
    <row r="8" spans="1:1" ht="25.5" x14ac:dyDescent="0.2">
      <c r="A8" s="239" t="str">
        <f>стр.2!A30</f>
        <v>Группа 2. Строительство новых объектов системы централизованного теплоснабжения, не связанных с подключением новых потребителей, в том числе строительство новых тепловых сетей</v>
      </c>
    </row>
    <row r="9" spans="1:1" x14ac:dyDescent="0.2">
      <c r="A9" s="239"/>
    </row>
    <row r="10" spans="1:1" ht="38.25" x14ac:dyDescent="0.2">
      <c r="A10" s="239" t="str">
        <f>стр.2!A34</f>
        <v>Группа 3. Реконструкция или модернизация существующих объектов системы централизованного теплоснабжения в целях снижения уровня износа существующих объектов системы централизованного теплоснабжения и (или) поставки энергии от разных источников</v>
      </c>
    </row>
    <row r="11" spans="1:1" x14ac:dyDescent="0.2">
      <c r="A11" s="237" t="str">
        <f>стр.2!A35</f>
        <v>3.1. Реконструкция или модернизация существующих тепловых сетей</v>
      </c>
    </row>
    <row r="12" spans="1:1" ht="25.5" x14ac:dyDescent="0.2">
      <c r="A12" s="237" t="str">
        <f>стр.2!A38</f>
        <v>3.2. Реконструкция или модернизация существующих объектов системы централизованного теплоснабжения, за исключением тепловых сетей</v>
      </c>
    </row>
    <row r="13" spans="1:1" ht="51" x14ac:dyDescent="0.2">
      <c r="A13" s="239" t="str">
        <f>стр.2!A43</f>
        <v>Группа 4. Мероприятия, направленные на снижение негативного воздействия на окружающую среду, достижение плановых значений показателей надежности и энергетической эффективности объектов теплоснабжения, повышение эффективности работы систем централизованного теплоснабжения</v>
      </c>
    </row>
    <row r="14" spans="1:1" x14ac:dyDescent="0.2">
      <c r="A14" s="239"/>
    </row>
    <row r="15" spans="1:1" ht="25.5" x14ac:dyDescent="0.2">
      <c r="A15" s="239" t="str">
        <f>стр.2!A49</f>
        <v>Группа 5. Вывод из эксплуатации, консервация и демонтаж объектов системы централизованного теплоснабжения</v>
      </c>
    </row>
    <row r="16" spans="1:1" x14ac:dyDescent="0.2">
      <c r="A16" s="237" t="str">
        <f>стр.2!A50</f>
        <v>5.1. Вывод из эксплуатации, консервация и демонтаж тепловых сетей</v>
      </c>
    </row>
    <row r="17" spans="1:1" ht="25.5" x14ac:dyDescent="0.2">
      <c r="A17" s="237" t="str">
        <f>стр.2!A53</f>
        <v>5.2. Вывод из эксплуатации, консервация и демонтаж иных объектов системы централизованного теплоснабжения, за исключением тепловых сетей</v>
      </c>
    </row>
    <row r="18" spans="1:1" ht="89.25" x14ac:dyDescent="0.2">
      <c r="A18" s="239" t="str">
        <f>стр.2!A57</f>
        <v>Группа 6. Мероприятия, предусматривающие капитальные вложения в объекты основных средств и нематериальные активы регулируемой организации, обусловленные необходимостью соблюдения регулируемыми организациями обязательных требований, установленных законодательством Российской Федерации и связанных с осуществлением деятельности в сфере теплоснабжения, включая мероприятия по обеспечению безопасности и антитеррористической защищенности объектов топливно-энергетического комплекса, безопасности критической информационной инфраструктуры.</v>
      </c>
    </row>
  </sheetData>
  <pageMargins left="0.7" right="0.7" top="0.75" bottom="0.75" header="0.3" footer="0.3"/>
  <pageSetup paperSize="9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9335EC-7594-45CA-9356-6278E991F8BB}">
  <dimension ref="A2:BM102"/>
  <sheetViews>
    <sheetView topLeftCell="A62" workbookViewId="0">
      <selection activeCell="F76" sqref="F76"/>
    </sheetView>
  </sheetViews>
  <sheetFormatPr defaultRowHeight="12.75" x14ac:dyDescent="0.2"/>
  <cols>
    <col min="1" max="1" width="41.85546875" customWidth="1"/>
    <col min="2" max="2" width="14.7109375" customWidth="1"/>
    <col min="3" max="3" width="15.5703125" customWidth="1"/>
    <col min="4" max="6" width="10" bestFit="1" customWidth="1"/>
    <col min="11" max="11" width="11.42578125" customWidth="1"/>
  </cols>
  <sheetData>
    <row r="2" spans="1:65" s="291" customFormat="1" x14ac:dyDescent="0.2">
      <c r="A2" s="753" t="s">
        <v>555</v>
      </c>
      <c r="B2" s="753" t="s">
        <v>545</v>
      </c>
      <c r="C2" s="753"/>
      <c r="D2" s="753"/>
      <c r="E2" s="753"/>
      <c r="F2" s="753"/>
      <c r="G2" s="753"/>
      <c r="H2" s="753"/>
      <c r="I2" s="753"/>
      <c r="J2" s="753"/>
    </row>
    <row r="3" spans="1:65" s="291" customFormat="1" ht="25.5" x14ac:dyDescent="0.2">
      <c r="A3" s="753"/>
      <c r="B3" s="296" t="s">
        <v>551</v>
      </c>
      <c r="C3" s="296" t="s">
        <v>546</v>
      </c>
      <c r="D3" s="296" t="s">
        <v>547</v>
      </c>
      <c r="E3" s="296" t="s">
        <v>448</v>
      </c>
      <c r="F3" s="296" t="s">
        <v>386</v>
      </c>
      <c r="G3" s="296"/>
      <c r="H3" s="296" t="s">
        <v>548</v>
      </c>
      <c r="I3" s="296" t="s">
        <v>549</v>
      </c>
      <c r="J3" s="296" t="s">
        <v>550</v>
      </c>
    </row>
    <row r="4" spans="1:65" ht="12.75" customHeight="1" x14ac:dyDescent="0.2">
      <c r="A4" s="297" t="s">
        <v>367</v>
      </c>
      <c r="B4" s="298">
        <v>0.70699999999999996</v>
      </c>
      <c r="C4" s="298">
        <v>3231.11</v>
      </c>
      <c r="D4" s="298">
        <v>129.244</v>
      </c>
      <c r="E4" s="298">
        <v>1306.471</v>
      </c>
      <c r="F4" s="298">
        <v>1795.395</v>
      </c>
      <c r="G4" s="297" t="s">
        <v>552</v>
      </c>
      <c r="H4" s="298">
        <v>925.93799999999999</v>
      </c>
      <c r="I4" s="298">
        <v>765.83199999999999</v>
      </c>
      <c r="J4" s="297">
        <v>45392</v>
      </c>
      <c r="K4" s="289"/>
      <c r="L4" s="289"/>
      <c r="M4" s="289"/>
      <c r="N4" s="289"/>
      <c r="O4" s="289"/>
      <c r="P4" s="289"/>
      <c r="Q4" s="289"/>
      <c r="R4" s="289"/>
      <c r="S4" s="289"/>
      <c r="T4" s="289"/>
      <c r="U4" s="289"/>
      <c r="V4" s="289"/>
      <c r="W4" s="289"/>
      <c r="X4" s="289"/>
      <c r="Y4" s="289"/>
      <c r="Z4" s="289"/>
      <c r="AA4" s="289"/>
      <c r="AB4" s="289"/>
      <c r="AC4" s="289"/>
      <c r="AD4" s="289"/>
      <c r="AE4" s="289"/>
      <c r="AF4" s="289"/>
      <c r="AG4" s="289"/>
      <c r="AH4" s="289"/>
      <c r="AI4" s="289"/>
      <c r="AJ4" s="289"/>
      <c r="AK4" s="289"/>
      <c r="AL4" s="289"/>
      <c r="AM4" s="289"/>
      <c r="AN4" s="289"/>
      <c r="AO4" s="289"/>
      <c r="AP4" s="289"/>
      <c r="AQ4" s="289"/>
      <c r="AR4" s="289"/>
      <c r="AS4" s="289"/>
      <c r="AT4" s="289"/>
      <c r="AU4" s="289"/>
      <c r="AV4" s="289"/>
      <c r="AW4" s="289"/>
      <c r="AX4" s="289"/>
      <c r="AY4" s="289"/>
      <c r="AZ4" s="289"/>
      <c r="BA4" s="289"/>
      <c r="BB4" s="289"/>
      <c r="BC4" s="289"/>
      <c r="BD4" s="289"/>
      <c r="BE4" s="289"/>
      <c r="BF4" s="289"/>
      <c r="BG4" s="289"/>
      <c r="BH4" s="289"/>
      <c r="BI4" s="289"/>
      <c r="BJ4" s="289"/>
      <c r="BK4" s="289"/>
      <c r="BL4" s="289"/>
      <c r="BM4" s="290"/>
    </row>
    <row r="5" spans="1:65" ht="12.75" customHeight="1" x14ac:dyDescent="0.2">
      <c r="A5" s="297" t="s">
        <v>365</v>
      </c>
      <c r="B5" s="298">
        <f>[5]год!$K$57</f>
        <v>0.9952210158</v>
      </c>
      <c r="C5" s="298">
        <f>[5]год!$R$57</f>
        <v>2925.8443309200002</v>
      </c>
      <c r="D5" s="298">
        <f>[5]год!$X$57</f>
        <v>117.03377323680002</v>
      </c>
      <c r="E5" s="298">
        <f>[5]год!$AJ$57</f>
        <v>1107.7965576832003</v>
      </c>
      <c r="F5" s="298">
        <f>[5]год!$AQ$57</f>
        <v>1701.0139999999997</v>
      </c>
      <c r="G5" s="297" t="s">
        <v>552</v>
      </c>
      <c r="H5" s="298">
        <f>[5]год!$M$57</f>
        <v>921</v>
      </c>
      <c r="I5" s="298">
        <f>[5]год!$BF$57</f>
        <v>758.90399999999988</v>
      </c>
      <c r="J5" s="299">
        <f>[5]год!$L$57</f>
        <v>132480</v>
      </c>
      <c r="K5" s="289"/>
      <c r="L5" s="289"/>
      <c r="M5" s="289"/>
      <c r="N5" s="289"/>
      <c r="O5" s="289"/>
      <c r="P5" s="289"/>
      <c r="Q5" s="289"/>
      <c r="R5" s="289"/>
      <c r="S5" s="289"/>
      <c r="T5" s="289"/>
      <c r="U5" s="289"/>
      <c r="V5" s="289"/>
      <c r="W5" s="289"/>
      <c r="X5" s="289"/>
      <c r="Y5" s="289"/>
      <c r="Z5" s="289"/>
      <c r="AA5" s="289"/>
      <c r="AB5" s="289"/>
      <c r="AC5" s="289"/>
      <c r="AD5" s="289"/>
      <c r="AE5" s="289"/>
      <c r="AF5" s="289"/>
      <c r="AG5" s="289"/>
      <c r="AH5" s="289"/>
      <c r="AI5" s="289"/>
      <c r="AJ5" s="289"/>
      <c r="AK5" s="289"/>
      <c r="AL5" s="289"/>
      <c r="AM5" s="289"/>
      <c r="AN5" s="289"/>
      <c r="AO5" s="289"/>
      <c r="AP5" s="289"/>
      <c r="AQ5" s="289"/>
      <c r="AR5" s="289"/>
      <c r="AS5" s="289"/>
      <c r="AT5" s="289"/>
      <c r="AU5" s="289"/>
      <c r="AV5" s="289"/>
      <c r="AW5" s="289"/>
      <c r="AX5" s="289"/>
      <c r="AY5" s="289"/>
      <c r="AZ5" s="289"/>
      <c r="BA5" s="289"/>
      <c r="BB5" s="289"/>
      <c r="BC5" s="289"/>
      <c r="BD5" s="289"/>
      <c r="BE5" s="289"/>
      <c r="BF5" s="289"/>
      <c r="BG5" s="289"/>
      <c r="BH5" s="289"/>
      <c r="BI5" s="289"/>
      <c r="BJ5" s="289"/>
      <c r="BK5" s="289"/>
      <c r="BL5" s="289"/>
      <c r="BM5" s="290"/>
    </row>
    <row r="6" spans="1:65" ht="12.75" customHeight="1" x14ac:dyDescent="0.2">
      <c r="A6" s="297" t="s">
        <v>366</v>
      </c>
      <c r="B6" s="298">
        <f>[5]год!$K$51</f>
        <v>0.77159999999999984</v>
      </c>
      <c r="C6" s="298">
        <f>[5]год!$R$51</f>
        <v>1483.8220000000001</v>
      </c>
      <c r="D6" s="298">
        <f>[5]год!$X$51</f>
        <v>59.352880000000006</v>
      </c>
      <c r="E6" s="298">
        <f>[5]год!$AJ$51</f>
        <v>-99.361879999999886</v>
      </c>
      <c r="F6" s="298">
        <f>[5]год!$AQ$51</f>
        <v>1523.8310000000001</v>
      </c>
      <c r="G6" s="297" t="s">
        <v>552</v>
      </c>
      <c r="H6" s="298">
        <f>[5]год!$M$51</f>
        <v>665.59</v>
      </c>
      <c r="I6" s="298">
        <f>[5]год!$BF$51</f>
        <v>548.44615999999996</v>
      </c>
      <c r="J6" s="299">
        <f>[5]год!$L$51</f>
        <v>52087</v>
      </c>
      <c r="K6" s="289"/>
      <c r="L6" s="289"/>
      <c r="M6" s="289"/>
      <c r="N6" s="289"/>
      <c r="O6" s="289"/>
      <c r="P6" s="289"/>
      <c r="Q6" s="289"/>
      <c r="R6" s="289"/>
      <c r="S6" s="289"/>
      <c r="T6" s="289"/>
      <c r="U6" s="289"/>
      <c r="V6" s="289"/>
      <c r="W6" s="289"/>
      <c r="X6" s="289"/>
      <c r="Y6" s="289"/>
      <c r="Z6" s="289"/>
      <c r="AA6" s="289"/>
      <c r="AB6" s="289"/>
      <c r="AC6" s="289"/>
      <c r="AD6" s="289"/>
      <c r="AE6" s="289"/>
      <c r="AF6" s="289"/>
      <c r="AG6" s="289"/>
      <c r="AH6" s="289"/>
      <c r="AI6" s="289"/>
      <c r="AJ6" s="289"/>
      <c r="AK6" s="289"/>
      <c r="AL6" s="289"/>
      <c r="AM6" s="289"/>
      <c r="AN6" s="289"/>
      <c r="AO6" s="289"/>
      <c r="AP6" s="289"/>
      <c r="AQ6" s="289"/>
      <c r="AR6" s="289"/>
      <c r="AS6" s="289"/>
      <c r="AT6" s="289"/>
      <c r="AU6" s="289"/>
      <c r="AV6" s="289"/>
      <c r="AW6" s="289"/>
      <c r="AX6" s="289"/>
      <c r="AY6" s="289"/>
      <c r="AZ6" s="289"/>
      <c r="BA6" s="289"/>
      <c r="BB6" s="289"/>
      <c r="BC6" s="289"/>
      <c r="BD6" s="289"/>
      <c r="BE6" s="289"/>
      <c r="BF6" s="289"/>
      <c r="BG6" s="289"/>
      <c r="BH6" s="289"/>
      <c r="BI6" s="289"/>
      <c r="BJ6" s="289"/>
      <c r="BK6" s="289"/>
      <c r="BL6" s="289"/>
      <c r="BM6" s="290"/>
    </row>
    <row r="7" spans="1:65" ht="12.75" customHeight="1" x14ac:dyDescent="0.2">
      <c r="A7" s="297" t="s">
        <v>364</v>
      </c>
      <c r="B7" s="298">
        <f>[5]год!$K$39</f>
        <v>0.75050000000000006</v>
      </c>
      <c r="C7" s="298">
        <f>[5]год!$R$39</f>
        <v>2491.0748750000002</v>
      </c>
      <c r="D7" s="298">
        <f>[5]год!$X$39</f>
        <v>99.642995000000013</v>
      </c>
      <c r="E7" s="298">
        <f>[5]год!$AJ$39</f>
        <v>451.83988000000022</v>
      </c>
      <c r="F7" s="298">
        <f>[5]год!$AQ$39</f>
        <v>1939.5920000000003</v>
      </c>
      <c r="G7" s="297" t="s">
        <v>552</v>
      </c>
      <c r="H7" s="298">
        <f>[5]год!$M$39</f>
        <v>1225.3140000000001</v>
      </c>
      <c r="I7" s="298">
        <f>[5]год!$BF$39</f>
        <v>1005.53316</v>
      </c>
      <c r="J7" s="299">
        <f>[5]год!$L$39</f>
        <v>79231</v>
      </c>
      <c r="K7" s="289"/>
      <c r="L7" s="289"/>
      <c r="M7" s="289"/>
      <c r="N7" s="289"/>
      <c r="O7" s="289"/>
      <c r="P7" s="289"/>
      <c r="Q7" s="289"/>
      <c r="R7" s="289"/>
      <c r="S7" s="289"/>
      <c r="T7" s="289"/>
      <c r="U7" s="289"/>
      <c r="V7" s="289"/>
      <c r="W7" s="289"/>
      <c r="X7" s="289"/>
      <c r="Y7" s="289"/>
      <c r="Z7" s="289"/>
      <c r="AA7" s="289"/>
      <c r="AB7" s="289"/>
      <c r="AC7" s="289"/>
      <c r="AD7" s="289"/>
      <c r="AE7" s="289"/>
      <c r="AF7" s="289"/>
      <c r="AG7" s="289"/>
      <c r="AH7" s="289"/>
      <c r="AI7" s="289"/>
      <c r="AJ7" s="289"/>
      <c r="AK7" s="289"/>
      <c r="AL7" s="289"/>
      <c r="AM7" s="289"/>
      <c r="AN7" s="289"/>
      <c r="AO7" s="289"/>
      <c r="AP7" s="289"/>
      <c r="AQ7" s="289"/>
      <c r="AR7" s="289"/>
      <c r="AS7" s="289"/>
      <c r="AT7" s="289"/>
      <c r="AU7" s="289"/>
      <c r="AV7" s="289"/>
      <c r="AW7" s="289"/>
      <c r="AX7" s="289"/>
      <c r="AY7" s="289"/>
      <c r="AZ7" s="289"/>
      <c r="BA7" s="289"/>
      <c r="BB7" s="289"/>
      <c r="BC7" s="289"/>
      <c r="BD7" s="289"/>
      <c r="BE7" s="289"/>
      <c r="BF7" s="289"/>
      <c r="BG7" s="289"/>
      <c r="BH7" s="289"/>
      <c r="BI7" s="289"/>
      <c r="BJ7" s="289"/>
      <c r="BK7" s="289"/>
      <c r="BL7" s="289"/>
      <c r="BM7" s="290"/>
    </row>
    <row r="8" spans="1:65" ht="12.75" customHeight="1" x14ac:dyDescent="0.2">
      <c r="A8" s="297" t="s">
        <v>363</v>
      </c>
      <c r="B8" s="298">
        <f>[5]год!$K$27</f>
        <v>0.93358541279999996</v>
      </c>
      <c r="C8" s="298">
        <f>[5]год!$R$27</f>
        <v>2850.83</v>
      </c>
      <c r="D8" s="298">
        <f>[5]год!$X$27</f>
        <v>114.03319999999999</v>
      </c>
      <c r="E8" s="298">
        <f>[5]год!$AJ$27</f>
        <v>146.87280000000004</v>
      </c>
      <c r="F8" s="298">
        <f>[5]год!$AQ$27</f>
        <v>2589.924</v>
      </c>
      <c r="G8" s="297" t="s">
        <v>552</v>
      </c>
      <c r="H8" s="298">
        <f>[5]год!$M$27</f>
        <v>1157</v>
      </c>
      <c r="I8" s="298">
        <f>[5]год!$BF$27</f>
        <v>953.36799999999994</v>
      </c>
      <c r="J8" s="299">
        <f>[5]год!$L$27</f>
        <v>99919</v>
      </c>
      <c r="K8" s="289"/>
      <c r="L8" s="289"/>
      <c r="M8" s="289"/>
      <c r="N8" s="289"/>
      <c r="O8" s="289"/>
      <c r="P8" s="289"/>
      <c r="Q8" s="289"/>
      <c r="R8" s="289"/>
      <c r="S8" s="289"/>
      <c r="T8" s="289"/>
      <c r="U8" s="289"/>
      <c r="V8" s="289"/>
      <c r="W8" s="289"/>
      <c r="X8" s="289"/>
      <c r="Y8" s="289"/>
      <c r="Z8" s="289"/>
      <c r="AA8" s="289"/>
      <c r="AB8" s="289"/>
      <c r="AC8" s="289"/>
      <c r="AD8" s="289"/>
      <c r="AE8" s="289"/>
      <c r="AF8" s="289"/>
      <c r="AG8" s="289"/>
      <c r="AH8" s="289"/>
      <c r="AI8" s="289"/>
      <c r="AJ8" s="289"/>
      <c r="AK8" s="289"/>
      <c r="AL8" s="289"/>
      <c r="AM8" s="289"/>
      <c r="AN8" s="289"/>
      <c r="AO8" s="289"/>
      <c r="AP8" s="289"/>
      <c r="AQ8" s="289"/>
      <c r="AR8" s="289"/>
      <c r="AS8" s="289"/>
      <c r="AT8" s="289"/>
      <c r="AU8" s="289"/>
      <c r="AV8" s="289"/>
      <c r="AW8" s="289"/>
      <c r="AX8" s="289"/>
      <c r="AY8" s="289"/>
      <c r="AZ8" s="289"/>
      <c r="BA8" s="289"/>
      <c r="BB8" s="289"/>
      <c r="BC8" s="289"/>
      <c r="BD8" s="289"/>
      <c r="BE8" s="289"/>
      <c r="BF8" s="289"/>
      <c r="BG8" s="289"/>
      <c r="BH8" s="289"/>
      <c r="BI8" s="289"/>
      <c r="BJ8" s="289"/>
      <c r="BK8" s="289"/>
      <c r="BL8" s="289"/>
      <c r="BM8" s="290"/>
    </row>
    <row r="9" spans="1:65" ht="12.75" customHeight="1" x14ac:dyDescent="0.2">
      <c r="A9" s="297" t="s">
        <v>519</v>
      </c>
      <c r="B9" s="298">
        <f>[5]год!$K$23</f>
        <v>1.3215127271167992</v>
      </c>
      <c r="C9" s="298">
        <f>[5]год!$R$23</f>
        <v>6853.1065849999995</v>
      </c>
      <c r="D9" s="298">
        <f>[5]год!$X$23</f>
        <v>274.12426340000002</v>
      </c>
      <c r="E9" s="298">
        <f>[5]год!$AJ$23</f>
        <v>1439.2473215999994</v>
      </c>
      <c r="F9" s="298">
        <f>[5]год!$AQ$23</f>
        <v>5139.7350000000006</v>
      </c>
      <c r="G9" s="297" t="s">
        <v>553</v>
      </c>
      <c r="H9" s="298">
        <f>[5]год!$N$23</f>
        <v>839.64599999999996</v>
      </c>
      <c r="I9" s="298">
        <f>[5]год!$BF$23</f>
        <v>1217.4866999999999</v>
      </c>
      <c r="J9" s="299">
        <f>[5]год!$L$23</f>
        <v>275057</v>
      </c>
      <c r="K9" s="289"/>
      <c r="L9" s="289"/>
      <c r="M9" s="289"/>
      <c r="N9" s="289"/>
      <c r="O9" s="289"/>
      <c r="P9" s="289"/>
      <c r="Q9" s="289"/>
      <c r="R9" s="289"/>
      <c r="S9" s="289"/>
      <c r="T9" s="289"/>
      <c r="U9" s="289"/>
      <c r="V9" s="289"/>
      <c r="W9" s="289"/>
      <c r="X9" s="289"/>
      <c r="Y9" s="289"/>
      <c r="Z9" s="289"/>
      <c r="AA9" s="289"/>
      <c r="AB9" s="289"/>
      <c r="AC9" s="289"/>
      <c r="AD9" s="289"/>
      <c r="AE9" s="289"/>
      <c r="AF9" s="289"/>
      <c r="AG9" s="289"/>
      <c r="AH9" s="289"/>
      <c r="AI9" s="289"/>
      <c r="AJ9" s="289"/>
      <c r="AK9" s="289"/>
      <c r="AL9" s="289"/>
      <c r="AM9" s="289"/>
      <c r="AN9" s="289"/>
      <c r="AO9" s="289"/>
      <c r="AP9" s="289"/>
      <c r="AQ9" s="289"/>
      <c r="AR9" s="289"/>
      <c r="AS9" s="289"/>
      <c r="AT9" s="289"/>
      <c r="AU9" s="289"/>
      <c r="AV9" s="289"/>
      <c r="AW9" s="289"/>
      <c r="AX9" s="289"/>
      <c r="AY9" s="289"/>
      <c r="AZ9" s="289"/>
      <c r="BA9" s="289"/>
      <c r="BB9" s="289"/>
      <c r="BC9" s="289"/>
      <c r="BD9" s="289"/>
      <c r="BE9" s="289"/>
      <c r="BF9" s="289"/>
      <c r="BG9" s="289"/>
      <c r="BH9" s="289"/>
      <c r="BI9" s="289"/>
      <c r="BJ9" s="289"/>
      <c r="BK9" s="289"/>
      <c r="BL9" s="289"/>
      <c r="BM9" s="290"/>
    </row>
    <row r="10" spans="1:65" ht="12.75" customHeight="1" x14ac:dyDescent="0.2">
      <c r="A10" s="297" t="s">
        <v>368</v>
      </c>
      <c r="B10" s="298">
        <f>[5]год!$K$9</f>
        <v>0.6161717109999999</v>
      </c>
      <c r="C10" s="298">
        <f>[5]год!$R$9</f>
        <v>3278.7159601222397</v>
      </c>
      <c r="D10" s="298">
        <f>[5]год!$X$9</f>
        <v>131.1486384048896</v>
      </c>
      <c r="E10" s="298">
        <f>[5]год!$AJ$9</f>
        <v>1296.5653217173499</v>
      </c>
      <c r="F10" s="298">
        <f>[5]год!$AQ$9</f>
        <v>1851.002</v>
      </c>
      <c r="G10" s="297" t="s">
        <v>552</v>
      </c>
      <c r="H10" s="298">
        <f>[5]год!$M$9</f>
        <v>955.59699999999998</v>
      </c>
      <c r="I10" s="298">
        <f>[5]год!$BF$9</f>
        <v>787.41192799999999</v>
      </c>
      <c r="J10" s="299">
        <f>[5]год!$L$9</f>
        <v>61869</v>
      </c>
      <c r="K10" s="289"/>
      <c r="L10" s="289"/>
      <c r="M10" s="289"/>
      <c r="N10" s="289"/>
      <c r="O10" s="289"/>
      <c r="P10" s="289"/>
      <c r="Q10" s="289"/>
      <c r="R10" s="289"/>
      <c r="S10" s="289"/>
      <c r="T10" s="289"/>
      <c r="U10" s="289"/>
      <c r="V10" s="289"/>
      <c r="W10" s="289"/>
      <c r="X10" s="289"/>
      <c r="Y10" s="289"/>
      <c r="Z10" s="289"/>
      <c r="AA10" s="289"/>
      <c r="AB10" s="289"/>
      <c r="AC10" s="289"/>
      <c r="AD10" s="289"/>
      <c r="AE10" s="289"/>
      <c r="AF10" s="289"/>
      <c r="AG10" s="289"/>
      <c r="AH10" s="289"/>
      <c r="AI10" s="289"/>
      <c r="AJ10" s="289"/>
      <c r="AK10" s="289"/>
      <c r="AL10" s="289"/>
      <c r="AM10" s="289"/>
      <c r="AN10" s="289"/>
      <c r="AO10" s="289"/>
      <c r="AP10" s="289"/>
      <c r="AQ10" s="289"/>
      <c r="AR10" s="289"/>
      <c r="AS10" s="289"/>
      <c r="AT10" s="289"/>
      <c r="AU10" s="289"/>
      <c r="AV10" s="289"/>
      <c r="AW10" s="289"/>
      <c r="AX10" s="289"/>
      <c r="AY10" s="289"/>
      <c r="AZ10" s="289"/>
      <c r="BA10" s="289"/>
      <c r="BB10" s="289"/>
      <c r="BC10" s="289"/>
      <c r="BD10" s="289"/>
      <c r="BE10" s="289"/>
      <c r="BF10" s="289"/>
      <c r="BG10" s="289"/>
      <c r="BH10" s="289"/>
      <c r="BI10" s="289"/>
      <c r="BJ10" s="289"/>
      <c r="BK10" s="289"/>
      <c r="BL10" s="289"/>
      <c r="BM10" s="290"/>
    </row>
    <row r="11" spans="1:65" ht="12.75" customHeight="1" x14ac:dyDescent="0.2">
      <c r="A11" s="297" t="s">
        <v>369</v>
      </c>
      <c r="B11" s="298">
        <f>[5]год!$K$10</f>
        <v>1.4581466899999999E-2</v>
      </c>
      <c r="C11" s="298">
        <f>[5]год!$R$10</f>
        <v>2378.7741985733337</v>
      </c>
      <c r="D11" s="298">
        <f>[5]год!$X$10</f>
        <v>95.150967942933349</v>
      </c>
      <c r="E11" s="298">
        <f>[5]год!$AJ$10</f>
        <v>878.32723063040044</v>
      </c>
      <c r="F11" s="298">
        <f>[5]год!$AQ$10</f>
        <v>1405.2959999999998</v>
      </c>
      <c r="G11" s="297" t="s">
        <v>552</v>
      </c>
      <c r="H11" s="298">
        <f>[5]год!$M$10</f>
        <v>687.66399999999999</v>
      </c>
      <c r="I11" s="298">
        <f>[5]год!$BF$10</f>
        <v>566.63513599999999</v>
      </c>
      <c r="J11" s="299">
        <f>[5]год!$L$10</f>
        <v>41728</v>
      </c>
      <c r="K11" s="289"/>
      <c r="L11" s="289"/>
      <c r="M11" s="289"/>
      <c r="N11" s="289"/>
      <c r="O11" s="289"/>
      <c r="P11" s="289"/>
      <c r="Q11" s="289"/>
      <c r="R11" s="289"/>
      <c r="S11" s="289"/>
      <c r="T11" s="289"/>
      <c r="U11" s="289"/>
      <c r="V11" s="289"/>
      <c r="W11" s="289"/>
      <c r="X11" s="289"/>
      <c r="Y11" s="289"/>
      <c r="Z11" s="289"/>
      <c r="AA11" s="289"/>
      <c r="AB11" s="289"/>
      <c r="AC11" s="289"/>
      <c r="AD11" s="289"/>
      <c r="AE11" s="289"/>
      <c r="AF11" s="289"/>
      <c r="AG11" s="289"/>
      <c r="AH11" s="289"/>
      <c r="AI11" s="289"/>
      <c r="AJ11" s="289"/>
      <c r="AK11" s="289"/>
      <c r="AL11" s="289"/>
      <c r="AM11" s="289"/>
      <c r="AN11" s="289"/>
      <c r="AO11" s="289"/>
      <c r="AP11" s="289"/>
      <c r="AQ11" s="289"/>
      <c r="AR11" s="289"/>
      <c r="AS11" s="289"/>
      <c r="AT11" s="289"/>
      <c r="AU11" s="289"/>
      <c r="AV11" s="289"/>
      <c r="AW11" s="289"/>
      <c r="AX11" s="289"/>
      <c r="AY11" s="289"/>
      <c r="AZ11" s="289"/>
      <c r="BA11" s="289"/>
      <c r="BB11" s="289"/>
      <c r="BC11" s="289"/>
      <c r="BD11" s="289"/>
      <c r="BE11" s="289"/>
      <c r="BF11" s="289"/>
      <c r="BG11" s="289"/>
      <c r="BH11" s="289"/>
      <c r="BI11" s="289"/>
      <c r="BJ11" s="289"/>
      <c r="BK11" s="289"/>
      <c r="BL11" s="289"/>
      <c r="BM11" s="290"/>
    </row>
    <row r="12" spans="1:65" ht="12.75" customHeight="1" x14ac:dyDescent="0.2">
      <c r="A12" s="297" t="s">
        <v>520</v>
      </c>
      <c r="B12" s="298">
        <f>[5]год!$K$76</f>
        <v>2.2499999999999999E-2</v>
      </c>
      <c r="C12" s="298">
        <f>[5]год!$R$76</f>
        <v>104.95208333333335</v>
      </c>
      <c r="D12" s="298">
        <f>[5]год!$X$76</f>
        <v>4.1980833333333338</v>
      </c>
      <c r="E12" s="298">
        <f>[5]год!$AJ$76</f>
        <v>0</v>
      </c>
      <c r="F12" s="298">
        <f>[5]год!$AQ$76</f>
        <v>100.75400000000002</v>
      </c>
      <c r="G12" s="297" t="s">
        <v>553</v>
      </c>
      <c r="H12" s="298">
        <f>[5]год!$N$76</f>
        <v>12.860000000000001</v>
      </c>
      <c r="I12" s="298">
        <f>[5]год!$BF$76</f>
        <v>18.647000000000002</v>
      </c>
      <c r="J12" s="299">
        <f>[5]год!$L$76</f>
        <v>1700</v>
      </c>
      <c r="K12" s="289"/>
      <c r="L12" s="289"/>
      <c r="M12" s="289"/>
      <c r="N12" s="289"/>
      <c r="O12" s="289"/>
      <c r="P12" s="289"/>
      <c r="Q12" s="289"/>
      <c r="R12" s="289"/>
      <c r="S12" s="289"/>
      <c r="T12" s="289"/>
      <c r="U12" s="289"/>
      <c r="V12" s="289"/>
      <c r="W12" s="289"/>
      <c r="X12" s="289"/>
      <c r="Y12" s="289"/>
      <c r="Z12" s="289"/>
      <c r="AA12" s="289"/>
      <c r="AB12" s="289"/>
      <c r="AC12" s="289"/>
      <c r="AD12" s="289"/>
      <c r="AE12" s="289"/>
      <c r="AF12" s="289"/>
      <c r="AG12" s="289"/>
      <c r="AH12" s="289"/>
      <c r="AI12" s="289"/>
      <c r="AJ12" s="289"/>
      <c r="AK12" s="289"/>
      <c r="AL12" s="289"/>
      <c r="AM12" s="289"/>
      <c r="AN12" s="289"/>
      <c r="AO12" s="289"/>
      <c r="AP12" s="289"/>
      <c r="AQ12" s="289"/>
      <c r="AR12" s="289"/>
      <c r="AS12" s="289"/>
      <c r="AT12" s="289"/>
      <c r="AU12" s="289"/>
      <c r="AV12" s="289"/>
      <c r="AW12" s="289"/>
      <c r="AX12" s="289"/>
      <c r="AY12" s="289"/>
      <c r="AZ12" s="289"/>
      <c r="BA12" s="289"/>
      <c r="BB12" s="289"/>
      <c r="BC12" s="289"/>
      <c r="BD12" s="289"/>
      <c r="BE12" s="289"/>
      <c r="BF12" s="289"/>
      <c r="BG12" s="289"/>
      <c r="BH12" s="289"/>
      <c r="BI12" s="289"/>
      <c r="BJ12" s="289"/>
      <c r="BK12" s="289"/>
      <c r="BL12" s="289"/>
      <c r="BM12" s="290"/>
    </row>
    <row r="13" spans="1:65" ht="12.75" customHeight="1" x14ac:dyDescent="0.2">
      <c r="A13" s="297" t="s">
        <v>521</v>
      </c>
      <c r="B13" s="298">
        <f>[5]год!$K$19</f>
        <v>2.9552265600000002E-2</v>
      </c>
      <c r="C13" s="298">
        <f>[5]год!$R$19</f>
        <v>131.23125000000002</v>
      </c>
      <c r="D13" s="298">
        <f>[5]год!$X$19</f>
        <v>5.2492500000000009</v>
      </c>
      <c r="E13" s="298">
        <f>[5]год!$AJ$19</f>
        <v>0</v>
      </c>
      <c r="F13" s="298">
        <f>[5]год!$AQ$19</f>
        <v>125.98200000000001</v>
      </c>
      <c r="G13" s="297" t="s">
        <v>553</v>
      </c>
      <c r="H13" s="298">
        <f>[5]год!$N$19</f>
        <v>16.649000000000001</v>
      </c>
      <c r="I13" s="298">
        <f>[5]год!$BF$19</f>
        <v>24.14105</v>
      </c>
      <c r="J13" s="299">
        <f>[5]год!$L$19</f>
        <v>2029</v>
      </c>
      <c r="K13" s="289"/>
      <c r="L13" s="289"/>
      <c r="M13" s="289"/>
      <c r="N13" s="289"/>
      <c r="O13" s="289"/>
      <c r="P13" s="289"/>
      <c r="Q13" s="289"/>
      <c r="R13" s="289"/>
      <c r="S13" s="289"/>
      <c r="T13" s="289"/>
      <c r="U13" s="289"/>
      <c r="V13" s="289"/>
      <c r="W13" s="289"/>
      <c r="X13" s="289"/>
      <c r="Y13" s="289"/>
      <c r="Z13" s="289"/>
      <c r="AA13" s="289"/>
      <c r="AB13" s="289"/>
      <c r="AC13" s="289"/>
      <c r="AD13" s="289"/>
      <c r="AE13" s="289"/>
      <c r="AF13" s="289"/>
      <c r="AG13" s="289"/>
      <c r="AH13" s="289"/>
      <c r="AI13" s="289"/>
      <c r="AJ13" s="289"/>
      <c r="AK13" s="289"/>
      <c r="AL13" s="289"/>
      <c r="AM13" s="289"/>
      <c r="AN13" s="289"/>
      <c r="AO13" s="289"/>
      <c r="AP13" s="289"/>
      <c r="AQ13" s="289"/>
      <c r="AR13" s="289"/>
      <c r="AS13" s="289"/>
      <c r="AT13" s="289"/>
      <c r="AU13" s="289"/>
      <c r="AV13" s="289"/>
      <c r="AW13" s="289"/>
      <c r="AX13" s="289"/>
      <c r="AY13" s="289"/>
      <c r="AZ13" s="289"/>
      <c r="BA13" s="289"/>
      <c r="BB13" s="289"/>
      <c r="BC13" s="289"/>
      <c r="BD13" s="289"/>
      <c r="BE13" s="289"/>
      <c r="BF13" s="289"/>
      <c r="BG13" s="289"/>
      <c r="BH13" s="289"/>
      <c r="BI13" s="289"/>
      <c r="BJ13" s="289"/>
      <c r="BK13" s="289"/>
      <c r="BL13" s="289"/>
      <c r="BM13" s="290"/>
    </row>
    <row r="14" spans="1:65" ht="12.75" customHeight="1" x14ac:dyDescent="0.2">
      <c r="A14" s="297" t="s">
        <v>522</v>
      </c>
      <c r="B14" s="298">
        <f>[5]год!$K$8</f>
        <v>1.5681901458818308</v>
      </c>
      <c r="C14" s="298">
        <f>[5]год!$R$8</f>
        <v>7351.7635048740685</v>
      </c>
      <c r="D14" s="298">
        <f>[5]год!$X$8</f>
        <v>294.07054019496275</v>
      </c>
      <c r="E14" s="298">
        <f>[5]год!$AJ$8</f>
        <v>2648.1253456855388</v>
      </c>
      <c r="F14" s="298">
        <f>[5]год!$AQ$8</f>
        <v>4409.5676189935675</v>
      </c>
      <c r="G14" s="297" t="s">
        <v>553</v>
      </c>
      <c r="H14" s="298">
        <f>[5]год!$N$8</f>
        <v>998.61099999999988</v>
      </c>
      <c r="I14" s="298">
        <f>[5]год!$BF$8</f>
        <v>1447.9859499999998</v>
      </c>
      <c r="J14" s="299">
        <f>[5]год!$L$8</f>
        <v>207080</v>
      </c>
      <c r="K14" s="289"/>
      <c r="L14" s="289"/>
      <c r="M14" s="289"/>
      <c r="N14" s="289"/>
      <c r="O14" s="289"/>
      <c r="P14" s="289"/>
      <c r="Q14" s="289"/>
      <c r="R14" s="289"/>
      <c r="S14" s="289"/>
      <c r="T14" s="289"/>
      <c r="U14" s="289"/>
      <c r="V14" s="289"/>
      <c r="W14" s="289"/>
      <c r="X14" s="289"/>
      <c r="Y14" s="289"/>
      <c r="Z14" s="289"/>
      <c r="AA14" s="289"/>
      <c r="AB14" s="289"/>
      <c r="AC14" s="289"/>
      <c r="AD14" s="289"/>
      <c r="AE14" s="289"/>
      <c r="AF14" s="289"/>
      <c r="AG14" s="289"/>
      <c r="AH14" s="289"/>
      <c r="AI14" s="289"/>
      <c r="AJ14" s="289"/>
      <c r="AK14" s="289"/>
      <c r="AL14" s="289"/>
      <c r="AM14" s="289"/>
      <c r="AN14" s="289"/>
      <c r="AO14" s="289"/>
      <c r="AP14" s="289"/>
      <c r="AQ14" s="289"/>
      <c r="AR14" s="289"/>
      <c r="AS14" s="289"/>
      <c r="AT14" s="289"/>
      <c r="AU14" s="289"/>
      <c r="AV14" s="289"/>
      <c r="AW14" s="289"/>
      <c r="AX14" s="289"/>
      <c r="AY14" s="289"/>
      <c r="AZ14" s="289"/>
      <c r="BA14" s="289"/>
      <c r="BB14" s="289"/>
      <c r="BC14" s="289"/>
      <c r="BD14" s="289"/>
      <c r="BE14" s="289"/>
      <c r="BF14" s="289"/>
      <c r="BG14" s="289"/>
      <c r="BH14" s="289"/>
      <c r="BI14" s="289"/>
      <c r="BJ14" s="289"/>
      <c r="BK14" s="289"/>
      <c r="BL14" s="289"/>
      <c r="BM14" s="290"/>
    </row>
    <row r="15" spans="1:65" ht="12.75" customHeight="1" x14ac:dyDescent="0.2">
      <c r="A15" s="297" t="s">
        <v>523</v>
      </c>
      <c r="B15" s="298">
        <f>B9</f>
        <v>1.3215127271167992</v>
      </c>
      <c r="C15" s="298">
        <f t="shared" ref="C15:J15" si="0">C9</f>
        <v>6853.1065849999995</v>
      </c>
      <c r="D15" s="298">
        <f t="shared" si="0"/>
        <v>274.12426340000002</v>
      </c>
      <c r="E15" s="298">
        <f t="shared" si="0"/>
        <v>1439.2473215999994</v>
      </c>
      <c r="F15" s="298">
        <f t="shared" si="0"/>
        <v>5139.7350000000006</v>
      </c>
      <c r="G15" s="297" t="str">
        <f t="shared" si="0"/>
        <v>дт</v>
      </c>
      <c r="H15" s="298">
        <f t="shared" si="0"/>
        <v>839.64599999999996</v>
      </c>
      <c r="I15" s="298">
        <f t="shared" si="0"/>
        <v>1217.4866999999999</v>
      </c>
      <c r="J15" s="297">
        <f t="shared" si="0"/>
        <v>275057</v>
      </c>
      <c r="K15" s="289"/>
      <c r="L15" s="289"/>
      <c r="M15" s="289"/>
      <c r="N15" s="289"/>
      <c r="O15" s="289"/>
      <c r="P15" s="289"/>
      <c r="Q15" s="289"/>
      <c r="R15" s="289"/>
      <c r="S15" s="289"/>
      <c r="T15" s="289"/>
      <c r="U15" s="289"/>
      <c r="V15" s="289"/>
      <c r="W15" s="289"/>
      <c r="X15" s="289"/>
      <c r="Y15" s="289"/>
      <c r="Z15" s="289"/>
      <c r="AA15" s="289"/>
      <c r="AB15" s="289"/>
      <c r="AC15" s="289"/>
      <c r="AD15" s="289"/>
      <c r="AE15" s="289"/>
      <c r="AF15" s="289"/>
      <c r="AG15" s="289"/>
      <c r="AH15" s="289"/>
      <c r="AI15" s="289"/>
      <c r="AJ15" s="289"/>
      <c r="AK15" s="289"/>
      <c r="AL15" s="289"/>
      <c r="AM15" s="289"/>
      <c r="AN15" s="289"/>
      <c r="AO15" s="289"/>
      <c r="AP15" s="289"/>
      <c r="AQ15" s="289"/>
      <c r="AR15" s="289"/>
      <c r="AS15" s="289"/>
      <c r="AT15" s="289"/>
      <c r="AU15" s="289"/>
      <c r="AV15" s="289"/>
      <c r="AW15" s="289"/>
      <c r="AX15" s="289"/>
      <c r="AY15" s="289"/>
      <c r="AZ15" s="289"/>
      <c r="BA15" s="289"/>
      <c r="BB15" s="289"/>
      <c r="BC15" s="289"/>
      <c r="BD15" s="289"/>
      <c r="BE15" s="289"/>
      <c r="BF15" s="289"/>
      <c r="BG15" s="289"/>
      <c r="BH15" s="289"/>
      <c r="BI15" s="289"/>
      <c r="BJ15" s="289"/>
      <c r="BK15" s="289"/>
      <c r="BL15" s="289"/>
      <c r="BM15" s="290"/>
    </row>
    <row r="16" spans="1:65" ht="12.75" customHeight="1" x14ac:dyDescent="0.2">
      <c r="A16" s="297" t="s">
        <v>370</v>
      </c>
      <c r="B16" s="298">
        <f>[5]год!$K$81</f>
        <v>0.46763208944999995</v>
      </c>
      <c r="C16" s="298">
        <f>[5]год!$R$81</f>
        <v>2097.9569999999999</v>
      </c>
      <c r="D16" s="298">
        <f>[5]год!$X$81</f>
        <v>83.918279999999996</v>
      </c>
      <c r="E16" s="298">
        <f>[5]год!$AJ$81</f>
        <v>596.61169809899241</v>
      </c>
      <c r="F16" s="298">
        <f>[5]год!$AQ$81</f>
        <v>1417.4270219010075</v>
      </c>
      <c r="G16" s="297" t="s">
        <v>553</v>
      </c>
      <c r="H16" s="298">
        <f>[5]год!$N$81</f>
        <v>273.77300000000002</v>
      </c>
      <c r="I16" s="298">
        <f>[5]год!$BF$81</f>
        <v>396.97084999999993</v>
      </c>
      <c r="J16" s="299">
        <f>[5]год!$L$81</f>
        <v>119465</v>
      </c>
      <c r="K16" s="289"/>
      <c r="L16" s="289"/>
      <c r="M16" s="289"/>
      <c r="N16" s="289"/>
      <c r="O16" s="289"/>
      <c r="P16" s="289"/>
      <c r="Q16" s="289"/>
      <c r="R16" s="289"/>
      <c r="S16" s="289"/>
      <c r="T16" s="289"/>
      <c r="U16" s="289"/>
      <c r="V16" s="289"/>
      <c r="W16" s="289"/>
      <c r="X16" s="289"/>
      <c r="Y16" s="289"/>
      <c r="Z16" s="289"/>
      <c r="AA16" s="289"/>
      <c r="AB16" s="289"/>
      <c r="AC16" s="289"/>
      <c r="AD16" s="289"/>
      <c r="AE16" s="289"/>
      <c r="AF16" s="289"/>
      <c r="AG16" s="289"/>
      <c r="AH16" s="289"/>
      <c r="AI16" s="289"/>
      <c r="AJ16" s="289"/>
      <c r="AK16" s="289"/>
      <c r="AL16" s="289"/>
      <c r="AM16" s="289"/>
      <c r="AN16" s="289"/>
      <c r="AO16" s="289"/>
      <c r="AP16" s="289"/>
      <c r="AQ16" s="289"/>
      <c r="AR16" s="289"/>
      <c r="AS16" s="289"/>
      <c r="AT16" s="289"/>
      <c r="AU16" s="289"/>
      <c r="AV16" s="289"/>
      <c r="AW16" s="289"/>
      <c r="AX16" s="289"/>
      <c r="AY16" s="289"/>
      <c r="AZ16" s="289"/>
      <c r="BA16" s="289"/>
      <c r="BB16" s="289"/>
      <c r="BC16" s="289"/>
      <c r="BD16" s="289"/>
      <c r="BE16" s="289"/>
      <c r="BF16" s="289"/>
      <c r="BG16" s="289"/>
      <c r="BH16" s="289"/>
      <c r="BI16" s="289"/>
      <c r="BJ16" s="289"/>
      <c r="BK16" s="289"/>
      <c r="BL16" s="289"/>
      <c r="BM16" s="290"/>
    </row>
    <row r="17" spans="1:65" ht="12.75" customHeight="1" x14ac:dyDescent="0.2">
      <c r="A17" s="297" t="s">
        <v>524</v>
      </c>
      <c r="B17" s="298">
        <f>[5]год!$K$75</f>
        <v>0.18990000000000001</v>
      </c>
      <c r="C17" s="298">
        <f>[5]год!$R$75</f>
        <v>269.91458333333333</v>
      </c>
      <c r="D17" s="298">
        <f>[5]год!$X$75</f>
        <v>10.796583333333334</v>
      </c>
      <c r="E17" s="298">
        <f>[5]год!$AJ$75</f>
        <v>0</v>
      </c>
      <c r="F17" s="298">
        <f>[5]год!$AQ$75</f>
        <v>259.11799999999999</v>
      </c>
      <c r="G17" s="297" t="s">
        <v>553</v>
      </c>
      <c r="H17" s="298">
        <f>[5]год!$N$75</f>
        <v>9.4E-2</v>
      </c>
      <c r="I17" s="298">
        <f>[5]год!$BF$75</f>
        <v>155.90809999999999</v>
      </c>
      <c r="J17" s="299">
        <f>[5]год!$L$75</f>
        <v>18985</v>
      </c>
      <c r="K17" s="289"/>
      <c r="L17" s="289"/>
      <c r="M17" s="289"/>
      <c r="N17" s="289"/>
      <c r="O17" s="289"/>
      <c r="P17" s="289"/>
      <c r="Q17" s="289"/>
      <c r="R17" s="289"/>
      <c r="S17" s="289"/>
      <c r="T17" s="289"/>
      <c r="U17" s="289"/>
      <c r="V17" s="289"/>
      <c r="W17" s="289"/>
      <c r="X17" s="289"/>
      <c r="Y17" s="289"/>
      <c r="Z17" s="289"/>
      <c r="AA17" s="289"/>
      <c r="AB17" s="289"/>
      <c r="AC17" s="289"/>
      <c r="AD17" s="289"/>
      <c r="AE17" s="289"/>
      <c r="AF17" s="289"/>
      <c r="AG17" s="289"/>
      <c r="AH17" s="289"/>
      <c r="AI17" s="289"/>
      <c r="AJ17" s="289"/>
      <c r="AK17" s="289"/>
      <c r="AL17" s="289"/>
      <c r="AM17" s="289"/>
      <c r="AN17" s="289"/>
      <c r="AO17" s="289"/>
      <c r="AP17" s="289"/>
      <c r="AQ17" s="289"/>
      <c r="AR17" s="289"/>
      <c r="AS17" s="289"/>
      <c r="AT17" s="289"/>
      <c r="AU17" s="289"/>
      <c r="AV17" s="289"/>
      <c r="AW17" s="289"/>
      <c r="AX17" s="289"/>
      <c r="AY17" s="289"/>
      <c r="AZ17" s="289"/>
      <c r="BA17" s="289"/>
      <c r="BB17" s="289"/>
      <c r="BC17" s="289"/>
      <c r="BD17" s="289"/>
      <c r="BE17" s="289"/>
      <c r="BF17" s="289"/>
      <c r="BG17" s="289"/>
      <c r="BH17" s="289"/>
      <c r="BI17" s="289"/>
      <c r="BJ17" s="289"/>
      <c r="BK17" s="289"/>
      <c r="BL17" s="289"/>
      <c r="BM17" s="290"/>
    </row>
    <row r="19" spans="1:65" s="291" customFormat="1" x14ac:dyDescent="0.2">
      <c r="A19" s="752" t="s">
        <v>554</v>
      </c>
      <c r="B19" s="752" t="s">
        <v>545</v>
      </c>
      <c r="C19" s="752"/>
      <c r="D19" s="752"/>
      <c r="E19" s="752"/>
      <c r="F19" s="752"/>
      <c r="G19" s="752"/>
      <c r="H19" s="752"/>
      <c r="I19" s="752"/>
      <c r="J19" s="752"/>
    </row>
    <row r="20" spans="1:65" s="291" customFormat="1" ht="45" x14ac:dyDescent="0.2">
      <c r="A20" s="752"/>
      <c r="B20" s="292" t="s">
        <v>551</v>
      </c>
      <c r="C20" s="292" t="s">
        <v>546</v>
      </c>
      <c r="D20" s="292" t="s">
        <v>547</v>
      </c>
      <c r="E20" s="292" t="s">
        <v>448</v>
      </c>
      <c r="F20" s="292" t="s">
        <v>386</v>
      </c>
      <c r="G20" s="292"/>
      <c r="H20" s="292" t="s">
        <v>548</v>
      </c>
      <c r="I20" s="292" t="s">
        <v>549</v>
      </c>
      <c r="J20" s="292" t="s">
        <v>550</v>
      </c>
      <c r="K20" s="300" t="s">
        <v>562</v>
      </c>
    </row>
    <row r="21" spans="1:65" ht="12.75" customHeight="1" x14ac:dyDescent="0.2">
      <c r="A21" s="293" t="s">
        <v>367</v>
      </c>
      <c r="B21" s="294">
        <v>0.70699999999999996</v>
      </c>
      <c r="C21" s="294">
        <v>3231.11</v>
      </c>
      <c r="D21" s="294">
        <v>129.244</v>
      </c>
      <c r="E21" s="294">
        <v>1306.471</v>
      </c>
      <c r="F21" s="294">
        <v>1795.395</v>
      </c>
      <c r="G21" s="293" t="s">
        <v>552</v>
      </c>
      <c r="H21" s="294">
        <v>925.93799999999999</v>
      </c>
      <c r="I21" s="294">
        <v>765.83199999999999</v>
      </c>
      <c r="J21" s="293">
        <v>45392</v>
      </c>
      <c r="K21" s="289"/>
      <c r="L21" s="289"/>
      <c r="M21" s="289"/>
      <c r="N21" s="289"/>
      <c r="O21" s="289"/>
      <c r="P21" s="289"/>
      <c r="Q21" s="289"/>
      <c r="R21" s="289"/>
      <c r="S21" s="289"/>
      <c r="T21" s="289"/>
      <c r="U21" s="289"/>
      <c r="V21" s="289"/>
      <c r="W21" s="289"/>
      <c r="X21" s="289"/>
      <c r="Y21" s="289"/>
      <c r="Z21" s="289"/>
      <c r="AA21" s="289"/>
      <c r="AB21" s="289"/>
      <c r="AC21" s="289"/>
      <c r="AD21" s="289"/>
      <c r="AE21" s="289"/>
      <c r="AF21" s="289"/>
      <c r="AG21" s="289"/>
      <c r="AH21" s="289"/>
      <c r="AI21" s="289"/>
      <c r="AJ21" s="289"/>
      <c r="AK21" s="289"/>
      <c r="AL21" s="289"/>
      <c r="AM21" s="289"/>
      <c r="AN21" s="289"/>
      <c r="AO21" s="289"/>
      <c r="AP21" s="289"/>
      <c r="AQ21" s="289"/>
      <c r="AR21" s="289"/>
      <c r="AS21" s="289"/>
      <c r="AT21" s="289"/>
      <c r="AU21" s="289"/>
      <c r="AV21" s="289"/>
      <c r="AW21" s="289"/>
      <c r="AX21" s="289"/>
      <c r="AY21" s="289"/>
      <c r="AZ21" s="289"/>
      <c r="BA21" s="289"/>
      <c r="BB21" s="289"/>
      <c r="BC21" s="289"/>
      <c r="BD21" s="289"/>
      <c r="BE21" s="289"/>
      <c r="BF21" s="289"/>
      <c r="BG21" s="289"/>
      <c r="BH21" s="289"/>
      <c r="BI21" s="289"/>
      <c r="BJ21" s="289"/>
      <c r="BK21" s="289"/>
      <c r="BL21" s="289"/>
      <c r="BM21" s="290"/>
    </row>
    <row r="22" spans="1:65" ht="12.75" customHeight="1" x14ac:dyDescent="0.2">
      <c r="A22" s="293" t="s">
        <v>365</v>
      </c>
      <c r="B22" s="294">
        <v>0.9952210158</v>
      </c>
      <c r="C22" s="294">
        <v>2925.8443309200002</v>
      </c>
      <c r="D22" s="294">
        <v>117.03377323680002</v>
      </c>
      <c r="E22" s="294">
        <v>1107.7965576832003</v>
      </c>
      <c r="F22" s="294">
        <v>1701.0139999999997</v>
      </c>
      <c r="G22" s="293" t="s">
        <v>552</v>
      </c>
      <c r="H22" s="294">
        <v>921</v>
      </c>
      <c r="I22" s="294">
        <v>758.90399999999988</v>
      </c>
      <c r="J22" s="295">
        <v>132480</v>
      </c>
      <c r="K22" s="289"/>
      <c r="L22" s="289"/>
      <c r="M22" s="289"/>
      <c r="N22" s="289"/>
      <c r="O22" s="289"/>
      <c r="P22" s="289"/>
      <c r="Q22" s="289"/>
      <c r="R22" s="289"/>
      <c r="S22" s="289"/>
      <c r="T22" s="289"/>
      <c r="U22" s="289"/>
      <c r="V22" s="289"/>
      <c r="W22" s="289"/>
      <c r="X22" s="289"/>
      <c r="Y22" s="289"/>
      <c r="Z22" s="289"/>
      <c r="AA22" s="289"/>
      <c r="AB22" s="289"/>
      <c r="AC22" s="289"/>
      <c r="AD22" s="289"/>
      <c r="AE22" s="289"/>
      <c r="AF22" s="289"/>
      <c r="AG22" s="289"/>
      <c r="AH22" s="289"/>
      <c r="AI22" s="289"/>
      <c r="AJ22" s="289"/>
      <c r="AK22" s="289"/>
      <c r="AL22" s="289"/>
      <c r="AM22" s="289"/>
      <c r="AN22" s="289"/>
      <c r="AO22" s="289"/>
      <c r="AP22" s="289"/>
      <c r="AQ22" s="289"/>
      <c r="AR22" s="289"/>
      <c r="AS22" s="289"/>
      <c r="AT22" s="289"/>
      <c r="AU22" s="289"/>
      <c r="AV22" s="289"/>
      <c r="AW22" s="289"/>
      <c r="AX22" s="289"/>
      <c r="AY22" s="289"/>
      <c r="AZ22" s="289"/>
      <c r="BA22" s="289"/>
      <c r="BB22" s="289"/>
      <c r="BC22" s="289"/>
      <c r="BD22" s="289"/>
      <c r="BE22" s="289"/>
      <c r="BF22" s="289"/>
      <c r="BG22" s="289"/>
      <c r="BH22" s="289"/>
      <c r="BI22" s="289"/>
      <c r="BJ22" s="289"/>
      <c r="BK22" s="289"/>
      <c r="BL22" s="289"/>
      <c r="BM22" s="290"/>
    </row>
    <row r="23" spans="1:65" ht="12.75" customHeight="1" x14ac:dyDescent="0.2">
      <c r="A23" s="293" t="s">
        <v>366</v>
      </c>
      <c r="B23" s="294">
        <v>0.77159999999999984</v>
      </c>
      <c r="C23" s="294">
        <v>1483.8220000000001</v>
      </c>
      <c r="D23" s="294">
        <v>59.352880000000006</v>
      </c>
      <c r="E23" s="294">
        <v>-99.361879999999886</v>
      </c>
      <c r="F23" s="294">
        <v>1523.8310000000001</v>
      </c>
      <c r="G23" s="293" t="s">
        <v>552</v>
      </c>
      <c r="H23" s="294">
        <v>665.59</v>
      </c>
      <c r="I23" s="294">
        <v>548.44615999999996</v>
      </c>
      <c r="J23" s="295">
        <v>52087</v>
      </c>
      <c r="K23" s="289"/>
      <c r="L23" s="289"/>
      <c r="M23" s="289"/>
      <c r="N23" s="289"/>
      <c r="O23" s="289"/>
      <c r="P23" s="289"/>
      <c r="Q23" s="289"/>
      <c r="R23" s="289"/>
      <c r="S23" s="289"/>
      <c r="T23" s="289"/>
      <c r="U23" s="289"/>
      <c r="V23" s="289"/>
      <c r="W23" s="289"/>
      <c r="X23" s="289"/>
      <c r="Y23" s="289"/>
      <c r="Z23" s="289"/>
      <c r="AA23" s="289"/>
      <c r="AB23" s="289"/>
      <c r="AC23" s="289"/>
      <c r="AD23" s="289"/>
      <c r="AE23" s="289"/>
      <c r="AF23" s="289"/>
      <c r="AG23" s="289"/>
      <c r="AH23" s="289"/>
      <c r="AI23" s="289"/>
      <c r="AJ23" s="289"/>
      <c r="AK23" s="289"/>
      <c r="AL23" s="289"/>
      <c r="AM23" s="289"/>
      <c r="AN23" s="289"/>
      <c r="AO23" s="289"/>
      <c r="AP23" s="289"/>
      <c r="AQ23" s="289"/>
      <c r="AR23" s="289"/>
      <c r="AS23" s="289"/>
      <c r="AT23" s="289"/>
      <c r="AU23" s="289"/>
      <c r="AV23" s="289"/>
      <c r="AW23" s="289"/>
      <c r="AX23" s="289"/>
      <c r="AY23" s="289"/>
      <c r="AZ23" s="289"/>
      <c r="BA23" s="289"/>
      <c r="BB23" s="289"/>
      <c r="BC23" s="289"/>
      <c r="BD23" s="289"/>
      <c r="BE23" s="289"/>
      <c r="BF23" s="289"/>
      <c r="BG23" s="289"/>
      <c r="BH23" s="289"/>
      <c r="BI23" s="289"/>
      <c r="BJ23" s="289"/>
      <c r="BK23" s="289"/>
      <c r="BL23" s="289"/>
      <c r="BM23" s="290"/>
    </row>
    <row r="24" spans="1:65" ht="12.75" customHeight="1" x14ac:dyDescent="0.2">
      <c r="A24" s="293" t="s">
        <v>364</v>
      </c>
      <c r="B24" s="294">
        <v>0.75050000000000006</v>
      </c>
      <c r="C24" s="294">
        <v>2491.0748750000002</v>
      </c>
      <c r="D24" s="294">
        <v>99.642995000000013</v>
      </c>
      <c r="E24" s="294">
        <v>451.83988000000022</v>
      </c>
      <c r="F24" s="294">
        <v>1939.5920000000003</v>
      </c>
      <c r="G24" s="293" t="s">
        <v>552</v>
      </c>
      <c r="H24" s="294">
        <v>1225.3140000000001</v>
      </c>
      <c r="I24" s="294">
        <v>1005.53316</v>
      </c>
      <c r="J24" s="295">
        <v>79231</v>
      </c>
      <c r="K24" s="289"/>
      <c r="L24" s="289"/>
      <c r="M24" s="289"/>
      <c r="N24" s="289"/>
      <c r="O24" s="289"/>
      <c r="P24" s="289"/>
      <c r="Q24" s="289"/>
      <c r="R24" s="289"/>
      <c r="S24" s="289"/>
      <c r="T24" s="289"/>
      <c r="U24" s="289"/>
      <c r="V24" s="289"/>
      <c r="W24" s="289"/>
      <c r="X24" s="289"/>
      <c r="Y24" s="289"/>
      <c r="Z24" s="289"/>
      <c r="AA24" s="289"/>
      <c r="AB24" s="289"/>
      <c r="AC24" s="289"/>
      <c r="AD24" s="289"/>
      <c r="AE24" s="289"/>
      <c r="AF24" s="289"/>
      <c r="AG24" s="289"/>
      <c r="AH24" s="289"/>
      <c r="AI24" s="289"/>
      <c r="AJ24" s="289"/>
      <c r="AK24" s="289"/>
      <c r="AL24" s="289"/>
      <c r="AM24" s="289"/>
      <c r="AN24" s="289"/>
      <c r="AO24" s="289"/>
      <c r="AP24" s="289"/>
      <c r="AQ24" s="289"/>
      <c r="AR24" s="289"/>
      <c r="AS24" s="289"/>
      <c r="AT24" s="289"/>
      <c r="AU24" s="289"/>
      <c r="AV24" s="289"/>
      <c r="AW24" s="289"/>
      <c r="AX24" s="289"/>
      <c r="AY24" s="289"/>
      <c r="AZ24" s="289"/>
      <c r="BA24" s="289"/>
      <c r="BB24" s="289"/>
      <c r="BC24" s="289"/>
      <c r="BD24" s="289"/>
      <c r="BE24" s="289"/>
      <c r="BF24" s="289"/>
      <c r="BG24" s="289"/>
      <c r="BH24" s="289"/>
      <c r="BI24" s="289"/>
      <c r="BJ24" s="289"/>
      <c r="BK24" s="289"/>
      <c r="BL24" s="289"/>
      <c r="BM24" s="290"/>
    </row>
    <row r="25" spans="1:65" ht="12.75" customHeight="1" x14ac:dyDescent="0.2">
      <c r="A25" s="293" t="s">
        <v>363</v>
      </c>
      <c r="B25" s="294">
        <v>0.93358541279999996</v>
      </c>
      <c r="C25" s="294">
        <v>2850.83</v>
      </c>
      <c r="D25" s="294">
        <v>114.03319999999999</v>
      </c>
      <c r="E25" s="294">
        <v>146.87280000000004</v>
      </c>
      <c r="F25" s="294">
        <v>2589.924</v>
      </c>
      <c r="G25" s="293" t="s">
        <v>552</v>
      </c>
      <c r="H25" s="294">
        <v>1157</v>
      </c>
      <c r="I25" s="294">
        <v>953.36799999999994</v>
      </c>
      <c r="J25" s="295">
        <v>99919</v>
      </c>
      <c r="K25" s="289"/>
      <c r="L25" s="289"/>
      <c r="M25" s="289"/>
      <c r="N25" s="289"/>
      <c r="O25" s="289"/>
      <c r="P25" s="289"/>
      <c r="Q25" s="289"/>
      <c r="R25" s="289"/>
      <c r="S25" s="289"/>
      <c r="T25" s="289"/>
      <c r="U25" s="289"/>
      <c r="V25" s="289"/>
      <c r="W25" s="289"/>
      <c r="X25" s="289"/>
      <c r="Y25" s="289"/>
      <c r="Z25" s="289"/>
      <c r="AA25" s="289"/>
      <c r="AB25" s="289"/>
      <c r="AC25" s="289"/>
      <c r="AD25" s="289"/>
      <c r="AE25" s="289"/>
      <c r="AF25" s="289"/>
      <c r="AG25" s="289"/>
      <c r="AH25" s="289"/>
      <c r="AI25" s="289"/>
      <c r="AJ25" s="289"/>
      <c r="AK25" s="289"/>
      <c r="AL25" s="289"/>
      <c r="AM25" s="289"/>
      <c r="AN25" s="289"/>
      <c r="AO25" s="289"/>
      <c r="AP25" s="289"/>
      <c r="AQ25" s="289"/>
      <c r="AR25" s="289"/>
      <c r="AS25" s="289"/>
      <c r="AT25" s="289"/>
      <c r="AU25" s="289"/>
      <c r="AV25" s="289"/>
      <c r="AW25" s="289"/>
      <c r="AX25" s="289"/>
      <c r="AY25" s="289"/>
      <c r="AZ25" s="289"/>
      <c r="BA25" s="289"/>
      <c r="BB25" s="289"/>
      <c r="BC25" s="289"/>
      <c r="BD25" s="289"/>
      <c r="BE25" s="289"/>
      <c r="BF25" s="289"/>
      <c r="BG25" s="289"/>
      <c r="BH25" s="289"/>
      <c r="BI25" s="289"/>
      <c r="BJ25" s="289"/>
      <c r="BK25" s="289"/>
      <c r="BL25" s="289"/>
      <c r="BM25" s="290"/>
    </row>
    <row r="26" spans="1:65" ht="12.75" customHeight="1" x14ac:dyDescent="0.2">
      <c r="A26" s="293" t="s">
        <v>519</v>
      </c>
      <c r="B26" s="294">
        <v>1.3215127271167992</v>
      </c>
      <c r="C26" s="294">
        <v>6853.1065849999995</v>
      </c>
      <c r="D26" s="294">
        <v>274.12426340000002</v>
      </c>
      <c r="E26" s="294">
        <v>1439.2473215999994</v>
      </c>
      <c r="F26" s="294">
        <v>5139.7350000000006</v>
      </c>
      <c r="G26" s="293" t="s">
        <v>553</v>
      </c>
      <c r="H26" s="294">
        <v>839.64599999999996</v>
      </c>
      <c r="I26" s="294">
        <v>1217.4866999999999</v>
      </c>
      <c r="J26" s="295">
        <v>275057</v>
      </c>
      <c r="K26" s="289"/>
      <c r="L26" s="289"/>
      <c r="M26" s="289"/>
      <c r="N26" s="289"/>
      <c r="O26" s="289"/>
      <c r="P26" s="289"/>
      <c r="Q26" s="289"/>
      <c r="R26" s="289"/>
      <c r="S26" s="289"/>
      <c r="T26" s="289"/>
      <c r="U26" s="289"/>
      <c r="V26" s="289"/>
      <c r="W26" s="289"/>
      <c r="X26" s="289"/>
      <c r="Y26" s="289"/>
      <c r="Z26" s="289"/>
      <c r="AA26" s="289"/>
      <c r="AB26" s="289"/>
      <c r="AC26" s="289"/>
      <c r="AD26" s="289"/>
      <c r="AE26" s="289"/>
      <c r="AF26" s="289"/>
      <c r="AG26" s="289"/>
      <c r="AH26" s="289"/>
      <c r="AI26" s="289"/>
      <c r="AJ26" s="289"/>
      <c r="AK26" s="289"/>
      <c r="AL26" s="289"/>
      <c r="AM26" s="289"/>
      <c r="AN26" s="289"/>
      <c r="AO26" s="289"/>
      <c r="AP26" s="289"/>
      <c r="AQ26" s="289"/>
      <c r="AR26" s="289"/>
      <c r="AS26" s="289"/>
      <c r="AT26" s="289"/>
      <c r="AU26" s="289"/>
      <c r="AV26" s="289"/>
      <c r="AW26" s="289"/>
      <c r="AX26" s="289"/>
      <c r="AY26" s="289"/>
      <c r="AZ26" s="289"/>
      <c r="BA26" s="289"/>
      <c r="BB26" s="289"/>
      <c r="BC26" s="289"/>
      <c r="BD26" s="289"/>
      <c r="BE26" s="289"/>
      <c r="BF26" s="289"/>
      <c r="BG26" s="289"/>
      <c r="BH26" s="289"/>
      <c r="BI26" s="289"/>
      <c r="BJ26" s="289"/>
      <c r="BK26" s="289"/>
      <c r="BL26" s="289"/>
      <c r="BM26" s="290"/>
    </row>
    <row r="27" spans="1:65" ht="12.75" customHeight="1" x14ac:dyDescent="0.2">
      <c r="A27" s="293" t="s">
        <v>368</v>
      </c>
      <c r="B27" s="294">
        <v>0.6161717109999999</v>
      </c>
      <c r="C27" s="294">
        <v>3278.7159601222397</v>
      </c>
      <c r="D27" s="294">
        <v>131.1486384048896</v>
      </c>
      <c r="E27" s="294">
        <v>1296.5653217173499</v>
      </c>
      <c r="F27" s="294">
        <v>1851.002</v>
      </c>
      <c r="G27" s="293" t="s">
        <v>552</v>
      </c>
      <c r="H27" s="294">
        <v>955.59699999999998</v>
      </c>
      <c r="I27" s="294">
        <v>787.41192799999999</v>
      </c>
      <c r="J27" s="295">
        <v>61869</v>
      </c>
      <c r="K27" s="289"/>
      <c r="L27" s="289"/>
      <c r="M27" s="289"/>
      <c r="N27" s="289"/>
      <c r="O27" s="289"/>
      <c r="P27" s="289"/>
      <c r="Q27" s="289"/>
      <c r="R27" s="289"/>
      <c r="S27" s="289"/>
      <c r="T27" s="289"/>
      <c r="U27" s="289"/>
      <c r="V27" s="289"/>
      <c r="W27" s="289"/>
      <c r="X27" s="289"/>
      <c r="Y27" s="289"/>
      <c r="Z27" s="289"/>
      <c r="AA27" s="289"/>
      <c r="AB27" s="289"/>
      <c r="AC27" s="289"/>
      <c r="AD27" s="289"/>
      <c r="AE27" s="289"/>
      <c r="AF27" s="289"/>
      <c r="AG27" s="289"/>
      <c r="AH27" s="289"/>
      <c r="AI27" s="289"/>
      <c r="AJ27" s="289"/>
      <c r="AK27" s="289"/>
      <c r="AL27" s="289"/>
      <c r="AM27" s="289"/>
      <c r="AN27" s="289"/>
      <c r="AO27" s="289"/>
      <c r="AP27" s="289"/>
      <c r="AQ27" s="289"/>
      <c r="AR27" s="289"/>
      <c r="AS27" s="289"/>
      <c r="AT27" s="289"/>
      <c r="AU27" s="289"/>
      <c r="AV27" s="289"/>
      <c r="AW27" s="289"/>
      <c r="AX27" s="289"/>
      <c r="AY27" s="289"/>
      <c r="AZ27" s="289"/>
      <c r="BA27" s="289"/>
      <c r="BB27" s="289"/>
      <c r="BC27" s="289"/>
      <c r="BD27" s="289"/>
      <c r="BE27" s="289"/>
      <c r="BF27" s="289"/>
      <c r="BG27" s="289"/>
      <c r="BH27" s="289"/>
      <c r="BI27" s="289"/>
      <c r="BJ27" s="289"/>
      <c r="BK27" s="289"/>
      <c r="BL27" s="289"/>
      <c r="BM27" s="290"/>
    </row>
    <row r="28" spans="1:65" ht="12.75" customHeight="1" x14ac:dyDescent="0.2">
      <c r="A28" s="293" t="s">
        <v>369</v>
      </c>
      <c r="B28" s="294">
        <v>1.4581466899999999E-2</v>
      </c>
      <c r="C28" s="294">
        <v>2378.7741985733337</v>
      </c>
      <c r="D28" s="294">
        <v>95.150967942933349</v>
      </c>
      <c r="E28" s="294">
        <v>878.32723063040044</v>
      </c>
      <c r="F28" s="294">
        <v>1405.2959999999998</v>
      </c>
      <c r="G28" s="293" t="s">
        <v>552</v>
      </c>
      <c r="H28" s="294">
        <v>687.66399999999999</v>
      </c>
      <c r="I28" s="294">
        <v>566.63513599999999</v>
      </c>
      <c r="J28" s="295">
        <v>41728</v>
      </c>
      <c r="K28" s="289"/>
      <c r="L28" s="289"/>
      <c r="M28" s="289"/>
      <c r="N28" s="289"/>
      <c r="O28" s="289"/>
      <c r="P28" s="289"/>
      <c r="Q28" s="289"/>
      <c r="R28" s="289"/>
      <c r="S28" s="289"/>
      <c r="T28" s="289"/>
      <c r="U28" s="289"/>
      <c r="V28" s="289"/>
      <c r="W28" s="289"/>
      <c r="X28" s="289"/>
      <c r="Y28" s="289"/>
      <c r="Z28" s="289"/>
      <c r="AA28" s="289"/>
      <c r="AB28" s="289"/>
      <c r="AC28" s="289"/>
      <c r="AD28" s="289"/>
      <c r="AE28" s="289"/>
      <c r="AF28" s="289"/>
      <c r="AG28" s="289"/>
      <c r="AH28" s="289"/>
      <c r="AI28" s="289"/>
      <c r="AJ28" s="289"/>
      <c r="AK28" s="289"/>
      <c r="AL28" s="289"/>
      <c r="AM28" s="289"/>
      <c r="AN28" s="289"/>
      <c r="AO28" s="289"/>
      <c r="AP28" s="289"/>
      <c r="AQ28" s="289"/>
      <c r="AR28" s="289"/>
      <c r="AS28" s="289"/>
      <c r="AT28" s="289"/>
      <c r="AU28" s="289"/>
      <c r="AV28" s="289"/>
      <c r="AW28" s="289"/>
      <c r="AX28" s="289"/>
      <c r="AY28" s="289"/>
      <c r="AZ28" s="289"/>
      <c r="BA28" s="289"/>
      <c r="BB28" s="289"/>
      <c r="BC28" s="289"/>
      <c r="BD28" s="289"/>
      <c r="BE28" s="289"/>
      <c r="BF28" s="289"/>
      <c r="BG28" s="289"/>
      <c r="BH28" s="289"/>
      <c r="BI28" s="289"/>
      <c r="BJ28" s="289"/>
      <c r="BK28" s="289"/>
      <c r="BL28" s="289"/>
      <c r="BM28" s="290"/>
    </row>
    <row r="29" spans="1:65" ht="12.75" customHeight="1" x14ac:dyDescent="0.2">
      <c r="A29" s="293" t="s">
        <v>520</v>
      </c>
      <c r="B29" s="294">
        <v>2.2499999999999999E-2</v>
      </c>
      <c r="C29" s="294">
        <v>104.95208333333335</v>
      </c>
      <c r="D29" s="294">
        <v>4.1980833333333338</v>
      </c>
      <c r="E29" s="294">
        <v>0</v>
      </c>
      <c r="F29" s="294">
        <v>100.75400000000002</v>
      </c>
      <c r="G29" s="293" t="s">
        <v>553</v>
      </c>
      <c r="H29" s="294">
        <v>12.860000000000001</v>
      </c>
      <c r="I29" s="294">
        <v>18.647000000000002</v>
      </c>
      <c r="J29" s="295">
        <v>1700</v>
      </c>
      <c r="K29" s="289"/>
      <c r="L29" s="289"/>
      <c r="M29" s="289"/>
      <c r="N29" s="289"/>
      <c r="O29" s="289"/>
      <c r="P29" s="289"/>
      <c r="Q29" s="289"/>
      <c r="R29" s="289"/>
      <c r="S29" s="289"/>
      <c r="T29" s="289"/>
      <c r="U29" s="289"/>
      <c r="V29" s="289"/>
      <c r="W29" s="289"/>
      <c r="X29" s="289"/>
      <c r="Y29" s="289"/>
      <c r="Z29" s="289"/>
      <c r="AA29" s="289"/>
      <c r="AB29" s="289"/>
      <c r="AC29" s="289"/>
      <c r="AD29" s="289"/>
      <c r="AE29" s="289"/>
      <c r="AF29" s="289"/>
      <c r="AG29" s="289"/>
      <c r="AH29" s="289"/>
      <c r="AI29" s="289"/>
      <c r="AJ29" s="289"/>
      <c r="AK29" s="289"/>
      <c r="AL29" s="289"/>
      <c r="AM29" s="289"/>
      <c r="AN29" s="289"/>
      <c r="AO29" s="289"/>
      <c r="AP29" s="289"/>
      <c r="AQ29" s="289"/>
      <c r="AR29" s="289"/>
      <c r="AS29" s="289"/>
      <c r="AT29" s="289"/>
      <c r="AU29" s="289"/>
      <c r="AV29" s="289"/>
      <c r="AW29" s="289"/>
      <c r="AX29" s="289"/>
      <c r="AY29" s="289"/>
      <c r="AZ29" s="289"/>
      <c r="BA29" s="289"/>
      <c r="BB29" s="289"/>
      <c r="BC29" s="289"/>
      <c r="BD29" s="289"/>
      <c r="BE29" s="289"/>
      <c r="BF29" s="289"/>
      <c r="BG29" s="289"/>
      <c r="BH29" s="289"/>
      <c r="BI29" s="289"/>
      <c r="BJ29" s="289"/>
      <c r="BK29" s="289"/>
      <c r="BL29" s="289"/>
      <c r="BM29" s="290"/>
    </row>
    <row r="30" spans="1:65" ht="12.75" customHeight="1" x14ac:dyDescent="0.2">
      <c r="A30" s="293" t="s">
        <v>521</v>
      </c>
      <c r="B30" s="294">
        <v>2.9552265600000002E-2</v>
      </c>
      <c r="C30" s="294">
        <v>131.23125000000002</v>
      </c>
      <c r="D30" s="294">
        <v>5.2492500000000009</v>
      </c>
      <c r="E30" s="294">
        <v>0</v>
      </c>
      <c r="F30" s="294">
        <v>125.98200000000001</v>
      </c>
      <c r="G30" s="293" t="s">
        <v>553</v>
      </c>
      <c r="H30" s="294">
        <v>16.649000000000001</v>
      </c>
      <c r="I30" s="294">
        <v>24.14105</v>
      </c>
      <c r="J30" s="295">
        <v>2029</v>
      </c>
      <c r="K30" s="289"/>
      <c r="L30" s="289"/>
      <c r="M30" s="289"/>
      <c r="N30" s="289"/>
      <c r="O30" s="289"/>
      <c r="P30" s="289"/>
      <c r="Q30" s="289"/>
      <c r="R30" s="289"/>
      <c r="S30" s="289"/>
      <c r="T30" s="289"/>
      <c r="U30" s="289"/>
      <c r="V30" s="289"/>
      <c r="W30" s="289"/>
      <c r="X30" s="289"/>
      <c r="Y30" s="289"/>
      <c r="Z30" s="289"/>
      <c r="AA30" s="289"/>
      <c r="AB30" s="289"/>
      <c r="AC30" s="289"/>
      <c r="AD30" s="289"/>
      <c r="AE30" s="289"/>
      <c r="AF30" s="289"/>
      <c r="AG30" s="289"/>
      <c r="AH30" s="289"/>
      <c r="AI30" s="289"/>
      <c r="AJ30" s="289"/>
      <c r="AK30" s="289"/>
      <c r="AL30" s="289"/>
      <c r="AM30" s="289"/>
      <c r="AN30" s="289"/>
      <c r="AO30" s="289"/>
      <c r="AP30" s="289"/>
      <c r="AQ30" s="289"/>
      <c r="AR30" s="289"/>
      <c r="AS30" s="289"/>
      <c r="AT30" s="289"/>
      <c r="AU30" s="289"/>
      <c r="AV30" s="289"/>
      <c r="AW30" s="289"/>
      <c r="AX30" s="289"/>
      <c r="AY30" s="289"/>
      <c r="AZ30" s="289"/>
      <c r="BA30" s="289"/>
      <c r="BB30" s="289"/>
      <c r="BC30" s="289"/>
      <c r="BD30" s="289"/>
      <c r="BE30" s="289"/>
      <c r="BF30" s="289"/>
      <c r="BG30" s="289"/>
      <c r="BH30" s="289"/>
      <c r="BI30" s="289"/>
      <c r="BJ30" s="289"/>
      <c r="BK30" s="289"/>
      <c r="BL30" s="289"/>
      <c r="BM30" s="290"/>
    </row>
    <row r="31" spans="1:65" ht="12.75" customHeight="1" x14ac:dyDescent="0.2">
      <c r="A31" s="293" t="s">
        <v>522</v>
      </c>
      <c r="B31" s="294">
        <v>1.5681901458818308</v>
      </c>
      <c r="C31" s="294">
        <v>7351.7635048740685</v>
      </c>
      <c r="D31" s="294">
        <v>294.07054019496275</v>
      </c>
      <c r="E31" s="294">
        <v>2648.1253456855388</v>
      </c>
      <c r="F31" s="294">
        <v>4409.5676189935675</v>
      </c>
      <c r="G31" s="293" t="s">
        <v>553</v>
      </c>
      <c r="H31" s="294">
        <v>998.61099999999988</v>
      </c>
      <c r="I31" s="294">
        <v>1447.9859499999998</v>
      </c>
      <c r="J31" s="295">
        <v>207080</v>
      </c>
      <c r="K31" s="289"/>
      <c r="L31" s="289"/>
      <c r="M31" s="289"/>
      <c r="N31" s="289"/>
      <c r="O31" s="289"/>
      <c r="P31" s="289"/>
      <c r="Q31" s="289"/>
      <c r="R31" s="289"/>
      <c r="S31" s="289"/>
      <c r="T31" s="289"/>
      <c r="U31" s="289"/>
      <c r="V31" s="289"/>
      <c r="W31" s="289"/>
      <c r="X31" s="289"/>
      <c r="Y31" s="289"/>
      <c r="Z31" s="289"/>
      <c r="AA31" s="289"/>
      <c r="AB31" s="289"/>
      <c r="AC31" s="289"/>
      <c r="AD31" s="289"/>
      <c r="AE31" s="289"/>
      <c r="AF31" s="289"/>
      <c r="AG31" s="289"/>
      <c r="AH31" s="289"/>
      <c r="AI31" s="289"/>
      <c r="AJ31" s="289"/>
      <c r="AK31" s="289"/>
      <c r="AL31" s="289"/>
      <c r="AM31" s="289"/>
      <c r="AN31" s="289"/>
      <c r="AO31" s="289"/>
      <c r="AP31" s="289"/>
      <c r="AQ31" s="289"/>
      <c r="AR31" s="289"/>
      <c r="AS31" s="289"/>
      <c r="AT31" s="289"/>
      <c r="AU31" s="289"/>
      <c r="AV31" s="289"/>
      <c r="AW31" s="289"/>
      <c r="AX31" s="289"/>
      <c r="AY31" s="289"/>
      <c r="AZ31" s="289"/>
      <c r="BA31" s="289"/>
      <c r="BB31" s="289"/>
      <c r="BC31" s="289"/>
      <c r="BD31" s="289"/>
      <c r="BE31" s="289"/>
      <c r="BF31" s="289"/>
      <c r="BG31" s="289"/>
      <c r="BH31" s="289"/>
      <c r="BI31" s="289"/>
      <c r="BJ31" s="289"/>
      <c r="BK31" s="289"/>
      <c r="BL31" s="289"/>
      <c r="BM31" s="290"/>
    </row>
    <row r="32" spans="1:65" ht="12.75" customHeight="1" x14ac:dyDescent="0.2">
      <c r="A32" s="293" t="s">
        <v>523</v>
      </c>
      <c r="B32" s="294">
        <v>1.3215127271167992</v>
      </c>
      <c r="C32" s="294">
        <v>6853.1065849999995</v>
      </c>
      <c r="D32" s="294">
        <v>274.12426340000002</v>
      </c>
      <c r="E32" s="294">
        <v>1439.2473215999994</v>
      </c>
      <c r="F32" s="294">
        <v>5139.7350000000006</v>
      </c>
      <c r="G32" s="293" t="s">
        <v>553</v>
      </c>
      <c r="H32" s="294">
        <v>839.64599999999996</v>
      </c>
      <c r="I32" s="294">
        <v>1217.4866999999999</v>
      </c>
      <c r="J32" s="293">
        <v>275057</v>
      </c>
      <c r="K32" s="289"/>
      <c r="L32" s="289"/>
      <c r="M32" s="289"/>
      <c r="N32" s="289"/>
      <c r="O32" s="289"/>
      <c r="P32" s="289"/>
      <c r="Q32" s="289"/>
      <c r="R32" s="289"/>
      <c r="S32" s="289"/>
      <c r="T32" s="289"/>
      <c r="U32" s="289"/>
      <c r="V32" s="289"/>
      <c r="W32" s="289"/>
      <c r="X32" s="289"/>
      <c r="Y32" s="289"/>
      <c r="Z32" s="289"/>
      <c r="AA32" s="289"/>
      <c r="AB32" s="289"/>
      <c r="AC32" s="289"/>
      <c r="AD32" s="289"/>
      <c r="AE32" s="289"/>
      <c r="AF32" s="289"/>
      <c r="AG32" s="289"/>
      <c r="AH32" s="289"/>
      <c r="AI32" s="289"/>
      <c r="AJ32" s="289"/>
      <c r="AK32" s="289"/>
      <c r="AL32" s="289"/>
      <c r="AM32" s="289"/>
      <c r="AN32" s="289"/>
      <c r="AO32" s="289"/>
      <c r="AP32" s="289"/>
      <c r="AQ32" s="289"/>
      <c r="AR32" s="289"/>
      <c r="AS32" s="289"/>
      <c r="AT32" s="289"/>
      <c r="AU32" s="289"/>
      <c r="AV32" s="289"/>
      <c r="AW32" s="289"/>
      <c r="AX32" s="289"/>
      <c r="AY32" s="289"/>
      <c r="AZ32" s="289"/>
      <c r="BA32" s="289"/>
      <c r="BB32" s="289"/>
      <c r="BC32" s="289"/>
      <c r="BD32" s="289"/>
      <c r="BE32" s="289"/>
      <c r="BF32" s="289"/>
      <c r="BG32" s="289"/>
      <c r="BH32" s="289"/>
      <c r="BI32" s="289"/>
      <c r="BJ32" s="289"/>
      <c r="BK32" s="289"/>
      <c r="BL32" s="289"/>
      <c r="BM32" s="290"/>
    </row>
    <row r="33" spans="1:65" ht="12.75" customHeight="1" x14ac:dyDescent="0.2">
      <c r="A33" s="293" t="s">
        <v>370</v>
      </c>
      <c r="B33" s="294">
        <v>0.46763208944999995</v>
      </c>
      <c r="C33" s="294">
        <v>2097.9569999999999</v>
      </c>
      <c r="D33" s="294">
        <v>83.918279999999996</v>
      </c>
      <c r="E33" s="294">
        <v>596.61169809899241</v>
      </c>
      <c r="F33" s="294">
        <v>1417.4270219010075</v>
      </c>
      <c r="G33" s="293" t="s">
        <v>553</v>
      </c>
      <c r="H33" s="294">
        <v>273.77300000000002</v>
      </c>
      <c r="I33" s="294">
        <v>396.97084999999993</v>
      </c>
      <c r="J33" s="295">
        <v>119465</v>
      </c>
      <c r="K33" s="289"/>
      <c r="L33" s="289"/>
      <c r="M33" s="289"/>
      <c r="N33" s="289"/>
      <c r="O33" s="289"/>
      <c r="P33" s="289"/>
      <c r="Q33" s="289"/>
      <c r="R33" s="289"/>
      <c r="S33" s="289"/>
      <c r="T33" s="289"/>
      <c r="U33" s="289"/>
      <c r="V33" s="289"/>
      <c r="W33" s="289"/>
      <c r="X33" s="289"/>
      <c r="Y33" s="289"/>
      <c r="Z33" s="289"/>
      <c r="AA33" s="289"/>
      <c r="AB33" s="289"/>
      <c r="AC33" s="289"/>
      <c r="AD33" s="289"/>
      <c r="AE33" s="289"/>
      <c r="AF33" s="289"/>
      <c r="AG33" s="289"/>
      <c r="AH33" s="289"/>
      <c r="AI33" s="289"/>
      <c r="AJ33" s="289"/>
      <c r="AK33" s="289"/>
      <c r="AL33" s="289"/>
      <c r="AM33" s="289"/>
      <c r="AN33" s="289"/>
      <c r="AO33" s="289"/>
      <c r="AP33" s="289"/>
      <c r="AQ33" s="289"/>
      <c r="AR33" s="289"/>
      <c r="AS33" s="289"/>
      <c r="AT33" s="289"/>
      <c r="AU33" s="289"/>
      <c r="AV33" s="289"/>
      <c r="AW33" s="289"/>
      <c r="AX33" s="289"/>
      <c r="AY33" s="289"/>
      <c r="AZ33" s="289"/>
      <c r="BA33" s="289"/>
      <c r="BB33" s="289"/>
      <c r="BC33" s="289"/>
      <c r="BD33" s="289"/>
      <c r="BE33" s="289"/>
      <c r="BF33" s="289"/>
      <c r="BG33" s="289"/>
      <c r="BH33" s="289"/>
      <c r="BI33" s="289"/>
      <c r="BJ33" s="289"/>
      <c r="BK33" s="289"/>
      <c r="BL33" s="289"/>
      <c r="BM33" s="290"/>
    </row>
    <row r="34" spans="1:65" ht="12.75" customHeight="1" x14ac:dyDescent="0.2">
      <c r="A34" s="293" t="s">
        <v>524</v>
      </c>
      <c r="B34" s="294">
        <v>0.18990000000000001</v>
      </c>
      <c r="C34" s="294">
        <v>269.91458333333333</v>
      </c>
      <c r="D34" s="294">
        <v>10.796583333333334</v>
      </c>
      <c r="E34" s="294">
        <v>0</v>
      </c>
      <c r="F34" s="294">
        <v>259.11799999999999</v>
      </c>
      <c r="G34" s="293" t="s">
        <v>553</v>
      </c>
      <c r="H34" s="294">
        <v>9.4E-2</v>
      </c>
      <c r="I34" s="294">
        <v>155.90809999999999</v>
      </c>
      <c r="J34" s="295">
        <v>18985</v>
      </c>
      <c r="K34" s="289"/>
      <c r="L34" s="289"/>
      <c r="M34" s="289"/>
      <c r="N34" s="289"/>
      <c r="O34" s="289"/>
      <c r="P34" s="289"/>
      <c r="Q34" s="289"/>
      <c r="R34" s="289"/>
      <c r="S34" s="289"/>
      <c r="T34" s="289"/>
      <c r="U34" s="289"/>
      <c r="V34" s="289"/>
      <c r="W34" s="289"/>
      <c r="X34" s="289"/>
      <c r="Y34" s="289"/>
      <c r="Z34" s="289"/>
      <c r="AA34" s="289"/>
      <c r="AB34" s="289"/>
      <c r="AC34" s="289"/>
      <c r="AD34" s="289"/>
      <c r="AE34" s="289"/>
      <c r="AF34" s="289"/>
      <c r="AG34" s="289"/>
      <c r="AH34" s="289"/>
      <c r="AI34" s="289"/>
      <c r="AJ34" s="289"/>
      <c r="AK34" s="289"/>
      <c r="AL34" s="289"/>
      <c r="AM34" s="289"/>
      <c r="AN34" s="289"/>
      <c r="AO34" s="289"/>
      <c r="AP34" s="289"/>
      <c r="AQ34" s="289"/>
      <c r="AR34" s="289"/>
      <c r="AS34" s="289"/>
      <c r="AT34" s="289"/>
      <c r="AU34" s="289"/>
      <c r="AV34" s="289"/>
      <c r="AW34" s="289"/>
      <c r="AX34" s="289"/>
      <c r="AY34" s="289"/>
      <c r="AZ34" s="289"/>
      <c r="BA34" s="289"/>
      <c r="BB34" s="289"/>
      <c r="BC34" s="289"/>
      <c r="BD34" s="289"/>
      <c r="BE34" s="289"/>
      <c r="BF34" s="289"/>
      <c r="BG34" s="289"/>
      <c r="BH34" s="289"/>
      <c r="BI34" s="289"/>
      <c r="BJ34" s="289"/>
      <c r="BK34" s="289"/>
      <c r="BL34" s="289"/>
      <c r="BM34" s="290"/>
    </row>
    <row r="36" spans="1:65" x14ac:dyDescent="0.2">
      <c r="A36" s="752" t="s">
        <v>554</v>
      </c>
      <c r="B36" s="752" t="s">
        <v>611</v>
      </c>
      <c r="C36" s="752"/>
      <c r="D36" s="752"/>
      <c r="E36" s="752"/>
      <c r="F36" s="752"/>
      <c r="G36" s="752"/>
      <c r="H36" s="752"/>
      <c r="I36" s="752"/>
      <c r="J36" s="752"/>
    </row>
    <row r="37" spans="1:65" ht="25.5" x14ac:dyDescent="0.2">
      <c r="A37" s="752"/>
      <c r="B37" s="292" t="s">
        <v>551</v>
      </c>
      <c r="C37" s="292" t="s">
        <v>546</v>
      </c>
      <c r="D37" s="292" t="s">
        <v>547</v>
      </c>
      <c r="E37" s="292" t="s">
        <v>448</v>
      </c>
      <c r="F37" s="292" t="s">
        <v>386</v>
      </c>
      <c r="G37" s="292"/>
      <c r="H37" s="292" t="s">
        <v>548</v>
      </c>
      <c r="I37" s="292" t="s">
        <v>549</v>
      </c>
      <c r="J37" s="292" t="s">
        <v>550</v>
      </c>
    </row>
    <row r="38" spans="1:65" x14ac:dyDescent="0.2">
      <c r="A38" s="293" t="s">
        <v>367</v>
      </c>
      <c r="B38" s="772">
        <v>0.70699999999999996</v>
      </c>
      <c r="C38" s="772">
        <v>2209.2821925223307</v>
      </c>
      <c r="D38" s="772">
        <v>88.371287700893234</v>
      </c>
      <c r="E38" s="772">
        <v>314.04571004810396</v>
      </c>
      <c r="F38" s="772">
        <v>1806.8651947733333</v>
      </c>
      <c r="G38" s="293" t="s">
        <v>552</v>
      </c>
      <c r="H38" s="294"/>
      <c r="I38" s="294"/>
      <c r="J38" s="293">
        <v>45392</v>
      </c>
    </row>
    <row r="39" spans="1:65" ht="25.5" x14ac:dyDescent="0.2">
      <c r="A39" s="773" t="s">
        <v>365</v>
      </c>
      <c r="B39" s="772">
        <v>0.9952210158</v>
      </c>
      <c r="C39" s="772">
        <v>2708.5303520625498</v>
      </c>
      <c r="D39" s="772">
        <v>108.34121408250199</v>
      </c>
      <c r="E39" s="772">
        <v>652.33105943004796</v>
      </c>
      <c r="F39" s="772">
        <v>1947.8580785499998</v>
      </c>
      <c r="G39" s="293" t="s">
        <v>552</v>
      </c>
      <c r="H39" s="294"/>
      <c r="I39" s="294"/>
      <c r="J39" s="295">
        <v>132480</v>
      </c>
    </row>
    <row r="40" spans="1:65" x14ac:dyDescent="0.2">
      <c r="A40" s="293" t="s">
        <v>366</v>
      </c>
      <c r="B40" s="772">
        <v>0.77159999999999984</v>
      </c>
      <c r="C40" s="772">
        <v>1756.4128215805556</v>
      </c>
      <c r="D40" s="772">
        <v>70.256512863222227</v>
      </c>
      <c r="E40" s="772">
        <v>388.53502538399999</v>
      </c>
      <c r="F40" s="772">
        <v>1297.6212833333334</v>
      </c>
      <c r="G40" s="293" t="s">
        <v>552</v>
      </c>
      <c r="H40" s="294"/>
      <c r="I40" s="294"/>
      <c r="J40" s="295">
        <v>52087</v>
      </c>
    </row>
    <row r="41" spans="1:65" x14ac:dyDescent="0.2">
      <c r="A41" s="293" t="s">
        <v>364</v>
      </c>
      <c r="B41" s="772">
        <v>0.75050000000000006</v>
      </c>
      <c r="C41" s="772">
        <v>2560.4478158890206</v>
      </c>
      <c r="D41" s="772">
        <v>102.41791263556082</v>
      </c>
      <c r="E41" s="772">
        <v>721.06580325345988</v>
      </c>
      <c r="F41" s="772">
        <v>1736.9641000000001</v>
      </c>
      <c r="G41" s="293" t="s">
        <v>552</v>
      </c>
      <c r="H41" s="294"/>
      <c r="I41" s="294"/>
      <c r="J41" s="295">
        <v>79231</v>
      </c>
    </row>
    <row r="42" spans="1:65" x14ac:dyDescent="0.2">
      <c r="A42" s="293" t="s">
        <v>363</v>
      </c>
      <c r="B42" s="772">
        <v>0.93358541279999996</v>
      </c>
      <c r="C42" s="772">
        <v>4147.2487478877247</v>
      </c>
      <c r="D42" s="772">
        <v>165.88994991550899</v>
      </c>
      <c r="E42" s="772">
        <v>1383.1108098001723</v>
      </c>
      <c r="F42" s="772">
        <v>2598.2479881720433</v>
      </c>
      <c r="G42" s="293" t="s">
        <v>552</v>
      </c>
      <c r="H42" s="294"/>
      <c r="I42" s="294"/>
      <c r="J42" s="295">
        <v>99919</v>
      </c>
    </row>
    <row r="43" spans="1:65" x14ac:dyDescent="0.2">
      <c r="A43" s="293" t="s">
        <v>519</v>
      </c>
      <c r="B43" s="772">
        <v>1.3215127271167992</v>
      </c>
      <c r="C43" s="772">
        <v>5566.1818413586179</v>
      </c>
      <c r="D43" s="772">
        <v>222.64727365434473</v>
      </c>
      <c r="E43" s="772">
        <v>752.00193437093992</v>
      </c>
      <c r="F43" s="772">
        <v>4591.5326333333333</v>
      </c>
      <c r="G43" s="293" t="s">
        <v>553</v>
      </c>
      <c r="H43" s="294"/>
      <c r="I43" s="294"/>
      <c r="J43" s="295">
        <v>275057</v>
      </c>
    </row>
    <row r="44" spans="1:65" x14ac:dyDescent="0.2">
      <c r="A44" s="293" t="s">
        <v>368</v>
      </c>
      <c r="B44" s="772">
        <v>0.6161717109999999</v>
      </c>
      <c r="C44" s="772">
        <v>2086.619561507292</v>
      </c>
      <c r="D44" s="772">
        <v>83.464782460291687</v>
      </c>
      <c r="E44" s="772">
        <v>359.98582904699998</v>
      </c>
      <c r="F44" s="772">
        <v>1643.1689500000002</v>
      </c>
      <c r="G44" s="293" t="s">
        <v>552</v>
      </c>
      <c r="H44" s="294"/>
      <c r="I44" s="294"/>
      <c r="J44" s="295">
        <v>61869</v>
      </c>
    </row>
    <row r="45" spans="1:65" x14ac:dyDescent="0.2">
      <c r="A45" s="293" t="s">
        <v>369</v>
      </c>
      <c r="B45" s="772">
        <v>1.4581466899999999E-2</v>
      </c>
      <c r="C45" s="772">
        <v>1266.7146873752433</v>
      </c>
      <c r="D45" s="772">
        <v>50.668587495009746</v>
      </c>
      <c r="E45" s="772">
        <v>186.65363151468</v>
      </c>
      <c r="F45" s="772">
        <v>1029.3924683655537</v>
      </c>
      <c r="G45" s="293" t="s">
        <v>552</v>
      </c>
      <c r="H45" s="294"/>
      <c r="I45" s="294"/>
      <c r="J45" s="295">
        <v>41728</v>
      </c>
    </row>
    <row r="46" spans="1:65" x14ac:dyDescent="0.2">
      <c r="A46" s="293" t="s">
        <v>520</v>
      </c>
      <c r="B46" s="772">
        <v>2.2499999999999999E-2</v>
      </c>
      <c r="C46" s="772">
        <v>92.293593640624991</v>
      </c>
      <c r="D46" s="772">
        <v>3.6917437456249997</v>
      </c>
      <c r="E46" s="772">
        <v>3.2572498949999997</v>
      </c>
      <c r="F46" s="772">
        <v>85.344599999999986</v>
      </c>
      <c r="G46" s="293" t="s">
        <v>553</v>
      </c>
      <c r="H46" s="294"/>
      <c r="I46" s="294"/>
      <c r="J46" s="295">
        <v>1700</v>
      </c>
    </row>
    <row r="47" spans="1:65" x14ac:dyDescent="0.2">
      <c r="A47" s="293" t="s">
        <v>521</v>
      </c>
      <c r="B47" s="772">
        <v>2.9552265600000002E-2</v>
      </c>
      <c r="C47" s="772">
        <v>139.46645833333329</v>
      </c>
      <c r="D47" s="772">
        <v>5.5786583333333333</v>
      </c>
      <c r="E47" s="772"/>
      <c r="F47" s="772">
        <v>133.88779999999997</v>
      </c>
      <c r="G47" s="293" t="s">
        <v>553</v>
      </c>
      <c r="H47" s="294"/>
      <c r="I47" s="294"/>
      <c r="J47" s="295">
        <v>2029</v>
      </c>
    </row>
    <row r="48" spans="1:65" x14ac:dyDescent="0.2">
      <c r="A48" s="293" t="s">
        <v>522</v>
      </c>
      <c r="B48" s="772">
        <v>1.5681901458818308</v>
      </c>
      <c r="C48" s="772">
        <v>5340.2731404602946</v>
      </c>
      <c r="D48" s="772">
        <v>213.61092561841178</v>
      </c>
      <c r="E48" s="772">
        <v>868.84668486074986</v>
      </c>
      <c r="F48" s="772">
        <v>4257.8155299811333</v>
      </c>
      <c r="G48" s="293" t="s">
        <v>553</v>
      </c>
      <c r="H48" s="294"/>
      <c r="I48" s="294"/>
      <c r="J48" s="295">
        <v>207080</v>
      </c>
    </row>
    <row r="49" spans="1:11" x14ac:dyDescent="0.2">
      <c r="A49" s="293" t="s">
        <v>523</v>
      </c>
      <c r="B49" s="772">
        <v>1.3215127271167992</v>
      </c>
      <c r="C49" s="772">
        <v>5566.1818413586179</v>
      </c>
      <c r="D49" s="772">
        <v>222.64727365434473</v>
      </c>
      <c r="E49" s="772">
        <v>752.00193437093992</v>
      </c>
      <c r="F49" s="772">
        <v>4591.5326333333333</v>
      </c>
      <c r="G49" s="293" t="s">
        <v>553</v>
      </c>
      <c r="H49" s="294"/>
      <c r="I49" s="294"/>
      <c r="J49" s="293">
        <v>275057</v>
      </c>
    </row>
    <row r="50" spans="1:11" x14ac:dyDescent="0.2">
      <c r="A50" s="293" t="s">
        <v>370</v>
      </c>
      <c r="B50" s="772">
        <v>0.46763208944999995</v>
      </c>
      <c r="C50" s="772">
        <v>1503.0654150765622</v>
      </c>
      <c r="D50" s="772">
        <v>60.122616603062497</v>
      </c>
      <c r="E50" s="772">
        <v>294.46659847349997</v>
      </c>
      <c r="F50" s="772">
        <v>1148.4761999999998</v>
      </c>
      <c r="G50" s="293" t="s">
        <v>553</v>
      </c>
      <c r="H50" s="294"/>
      <c r="I50" s="294"/>
      <c r="J50" s="295">
        <v>119465</v>
      </c>
    </row>
    <row r="51" spans="1:11" x14ac:dyDescent="0.2">
      <c r="A51" s="293" t="s">
        <v>524</v>
      </c>
      <c r="B51" s="772">
        <v>0.18990000000000001</v>
      </c>
      <c r="C51" s="772">
        <v>335.54881973958328</v>
      </c>
      <c r="D51" s="772">
        <v>13.421952789583333</v>
      </c>
      <c r="E51" s="772">
        <v>11.711866949999997</v>
      </c>
      <c r="F51" s="772">
        <v>310.41499999999996</v>
      </c>
      <c r="G51" s="293" t="s">
        <v>553</v>
      </c>
      <c r="H51" s="294"/>
      <c r="I51" s="294"/>
      <c r="J51" s="295">
        <v>18985</v>
      </c>
    </row>
    <row r="52" spans="1:11" x14ac:dyDescent="0.2">
      <c r="B52" s="92"/>
    </row>
    <row r="53" spans="1:11" x14ac:dyDescent="0.2">
      <c r="A53" s="752" t="s">
        <v>554</v>
      </c>
      <c r="B53" s="752" t="s">
        <v>588</v>
      </c>
      <c r="C53" s="752"/>
      <c r="D53" s="752"/>
      <c r="E53" s="752"/>
      <c r="F53" s="752"/>
      <c r="G53" s="752"/>
      <c r="H53" s="752"/>
      <c r="I53" s="752"/>
      <c r="J53" s="752"/>
    </row>
    <row r="54" spans="1:11" ht="25.5" x14ac:dyDescent="0.2">
      <c r="A54" s="752"/>
      <c r="B54" s="292" t="s">
        <v>551</v>
      </c>
      <c r="C54" s="292" t="s">
        <v>546</v>
      </c>
      <c r="D54" s="292" t="s">
        <v>547</v>
      </c>
      <c r="E54" s="292" t="s">
        <v>448</v>
      </c>
      <c r="F54" s="292" t="s">
        <v>386</v>
      </c>
      <c r="G54" s="292"/>
      <c r="H54" s="292" t="s">
        <v>548</v>
      </c>
      <c r="I54" s="292" t="s">
        <v>549</v>
      </c>
      <c r="J54" s="292" t="s">
        <v>550</v>
      </c>
    </row>
    <row r="55" spans="1:11" x14ac:dyDescent="0.2">
      <c r="A55" s="293" t="s">
        <v>367</v>
      </c>
      <c r="B55" s="772">
        <v>0.70699999999999996</v>
      </c>
      <c r="C55" s="772">
        <f>D55+E55+F55</f>
        <v>2079.496407411219</v>
      </c>
      <c r="D55" s="772">
        <f>(E55+F55)*4/(100-4)</f>
        <v>83.179856296448762</v>
      </c>
      <c r="E55" s="772">
        <v>314.04571004810396</v>
      </c>
      <c r="F55" s="772">
        <v>1682.2708410666664</v>
      </c>
      <c r="G55" s="293" t="s">
        <v>552</v>
      </c>
      <c r="H55" s="294"/>
      <c r="I55" s="294"/>
      <c r="J55" s="293">
        <v>45392</v>
      </c>
    </row>
    <row r="56" spans="1:11" ht="25.5" x14ac:dyDescent="0.2">
      <c r="A56" s="311" t="s">
        <v>365</v>
      </c>
      <c r="B56" s="772">
        <v>0.9952210158</v>
      </c>
      <c r="C56" s="772">
        <f t="shared" ref="C56:C68" si="1">D56+E56+F56</f>
        <v>2479.748325795189</v>
      </c>
      <c r="D56" s="772">
        <f t="shared" ref="D56:D68" si="2">(E56+F56)*4/(100-4)</f>
        <v>99.189933031807541</v>
      </c>
      <c r="E56" s="772">
        <v>652.33105943004796</v>
      </c>
      <c r="F56" s="772">
        <v>1728.2273333333333</v>
      </c>
      <c r="G56" s="293" t="s">
        <v>552</v>
      </c>
      <c r="H56" s="294"/>
      <c r="I56" s="294"/>
      <c r="J56" s="295">
        <v>132480</v>
      </c>
    </row>
    <row r="57" spans="1:11" x14ac:dyDescent="0.2">
      <c r="A57" s="293" t="s">
        <v>366</v>
      </c>
      <c r="B57" s="772">
        <v>0.77159999999999984</v>
      </c>
      <c r="C57" s="772">
        <f t="shared" si="1"/>
        <v>2255.9125264416666</v>
      </c>
      <c r="D57" s="772">
        <f t="shared" si="2"/>
        <v>90.236501057666672</v>
      </c>
      <c r="E57" s="772">
        <v>781.53502538399994</v>
      </c>
      <c r="F57" s="772">
        <v>1384.1410000000001</v>
      </c>
      <c r="G57" s="293" t="s">
        <v>552</v>
      </c>
      <c r="H57" s="294"/>
      <c r="I57" s="294"/>
      <c r="J57" s="295">
        <v>52087</v>
      </c>
    </row>
    <row r="58" spans="1:11" x14ac:dyDescent="0.2">
      <c r="A58" s="293" t="s">
        <v>364</v>
      </c>
      <c r="B58" s="772">
        <v>0.75050000000000006</v>
      </c>
      <c r="C58" s="772">
        <f t="shared" si="1"/>
        <v>3075.2505887064804</v>
      </c>
      <c r="D58" s="772">
        <f t="shared" si="2"/>
        <v>123.01002354825921</v>
      </c>
      <c r="E58" s="772">
        <v>1005.1372318248884</v>
      </c>
      <c r="F58" s="772">
        <v>1947.1033333333328</v>
      </c>
      <c r="G58" s="293" t="s">
        <v>552</v>
      </c>
      <c r="H58" s="294"/>
      <c r="I58" s="294"/>
      <c r="J58" s="295">
        <v>79231</v>
      </c>
    </row>
    <row r="59" spans="1:11" x14ac:dyDescent="0.2">
      <c r="A59" s="293" t="s">
        <v>363</v>
      </c>
      <c r="B59" s="772">
        <v>0.93358541279999996</v>
      </c>
      <c r="C59" s="772">
        <f t="shared" si="1"/>
        <v>4083.1169199307351</v>
      </c>
      <c r="D59" s="772">
        <f t="shared" si="2"/>
        <v>163.32467679722939</v>
      </c>
      <c r="E59" s="772">
        <v>1383.1108098001723</v>
      </c>
      <c r="F59" s="772">
        <v>2536.6814333333332</v>
      </c>
      <c r="G59" s="293" t="s">
        <v>552</v>
      </c>
      <c r="H59" s="294"/>
      <c r="I59" s="294"/>
      <c r="J59" s="295">
        <v>99919</v>
      </c>
    </row>
    <row r="60" spans="1:11" x14ac:dyDescent="0.2">
      <c r="A60" s="293" t="s">
        <v>519</v>
      </c>
      <c r="B60" s="772">
        <v>1.3215127271167992</v>
      </c>
      <c r="C60" s="772">
        <f t="shared" si="1"/>
        <v>5968.1380392752853</v>
      </c>
      <c r="D60" s="772">
        <f t="shared" si="2"/>
        <v>238.72552157101143</v>
      </c>
      <c r="E60" s="772">
        <v>752.00193437093992</v>
      </c>
      <c r="F60" s="772">
        <v>4977.4105833333342</v>
      </c>
      <c r="G60" s="293" t="s">
        <v>553</v>
      </c>
      <c r="H60" s="294"/>
      <c r="I60" s="294"/>
      <c r="J60" s="295">
        <v>275057</v>
      </c>
    </row>
    <row r="61" spans="1:11" x14ac:dyDescent="0.2">
      <c r="A61" s="293" t="s">
        <v>368</v>
      </c>
      <c r="B61" s="772">
        <v>0.6161717109999999</v>
      </c>
      <c r="C61" s="772">
        <f t="shared" si="1"/>
        <v>2394.8708288684029</v>
      </c>
      <c r="D61" s="772">
        <f t="shared" si="2"/>
        <v>95.794833154736111</v>
      </c>
      <c r="E61" s="772">
        <v>359.98582904699998</v>
      </c>
      <c r="F61" s="772">
        <v>1939.0901666666666</v>
      </c>
      <c r="G61" s="293" t="s">
        <v>552</v>
      </c>
      <c r="H61" s="294"/>
      <c r="I61" s="294"/>
      <c r="J61" s="295">
        <v>61869</v>
      </c>
    </row>
    <row r="62" spans="1:11" x14ac:dyDescent="0.2">
      <c r="A62" s="293" t="s">
        <v>369</v>
      </c>
      <c r="B62" s="772">
        <v>1.4581466899999999E-2</v>
      </c>
      <c r="C62" s="772">
        <f t="shared" si="1"/>
        <v>1453.7245887006679</v>
      </c>
      <c r="D62" s="772">
        <f t="shared" si="2"/>
        <v>58.148983548026713</v>
      </c>
      <c r="E62" s="772">
        <v>186.65363151468</v>
      </c>
      <c r="F62" s="772">
        <v>1208.9219736379612</v>
      </c>
      <c r="G62" s="293" t="s">
        <v>552</v>
      </c>
      <c r="H62" s="294"/>
      <c r="I62" s="294"/>
      <c r="J62" s="295">
        <v>41728</v>
      </c>
    </row>
    <row r="63" spans="1:11" x14ac:dyDescent="0.2">
      <c r="A63" s="293" t="s">
        <v>520</v>
      </c>
      <c r="B63" s="772">
        <v>2.2499999999999999E-2</v>
      </c>
      <c r="C63" s="772">
        <f t="shared" si="1"/>
        <v>101.952343640625</v>
      </c>
      <c r="D63" s="772">
        <f t="shared" si="2"/>
        <v>4.0780937456249999</v>
      </c>
      <c r="E63" s="772">
        <v>3.2572498949999997</v>
      </c>
      <c r="F63" s="772">
        <v>94.617000000000004</v>
      </c>
      <c r="G63" s="293" t="s">
        <v>553</v>
      </c>
      <c r="H63" s="294"/>
      <c r="I63" s="294"/>
      <c r="J63" s="295">
        <v>1700</v>
      </c>
      <c r="K63" t="s">
        <v>282</v>
      </c>
    </row>
    <row r="64" spans="1:11" x14ac:dyDescent="0.2">
      <c r="A64" s="293" t="s">
        <v>521</v>
      </c>
      <c r="B64" s="772">
        <v>2.9552265600000002E-2</v>
      </c>
      <c r="C64" s="772">
        <f t="shared" si="1"/>
        <v>140.65555555555557</v>
      </c>
      <c r="D64" s="772">
        <f t="shared" si="2"/>
        <v>5.6262222222222222</v>
      </c>
      <c r="E64" s="772"/>
      <c r="F64" s="772">
        <v>135.02933333333334</v>
      </c>
      <c r="G64" s="293" t="s">
        <v>553</v>
      </c>
      <c r="H64" s="294"/>
      <c r="I64" s="294"/>
      <c r="J64" s="295">
        <v>2029</v>
      </c>
      <c r="K64" t="s">
        <v>282</v>
      </c>
    </row>
    <row r="65" spans="1:11" x14ac:dyDescent="0.2">
      <c r="A65" s="293" t="s">
        <v>522</v>
      </c>
      <c r="B65" s="772">
        <v>1.5681901458818308</v>
      </c>
      <c r="C65" s="772">
        <f t="shared" si="1"/>
        <v>5295.1798095509548</v>
      </c>
      <c r="D65" s="772">
        <f t="shared" si="2"/>
        <v>211.80719238203815</v>
      </c>
      <c r="E65" s="772">
        <v>868.84668486074986</v>
      </c>
      <c r="F65" s="772">
        <v>4214.5259323081664</v>
      </c>
      <c r="G65" s="293" t="s">
        <v>553</v>
      </c>
      <c r="H65" s="294"/>
      <c r="I65" s="294"/>
      <c r="J65" s="295">
        <v>207080</v>
      </c>
    </row>
    <row r="66" spans="1:11" x14ac:dyDescent="0.2">
      <c r="A66" s="293" t="s">
        <v>523</v>
      </c>
      <c r="B66" s="772">
        <v>1.3215127271167992</v>
      </c>
      <c r="C66" s="772">
        <f t="shared" si="1"/>
        <v>5968.1380392752853</v>
      </c>
      <c r="D66" s="772">
        <f t="shared" si="2"/>
        <v>238.72552157101143</v>
      </c>
      <c r="E66" s="772">
        <v>752.00193437093992</v>
      </c>
      <c r="F66" s="772">
        <v>4977.4105833333342</v>
      </c>
      <c r="G66" s="293" t="s">
        <v>553</v>
      </c>
      <c r="H66" s="294"/>
      <c r="I66" s="294"/>
      <c r="J66" s="293">
        <v>275057</v>
      </c>
    </row>
    <row r="67" spans="1:11" x14ac:dyDescent="0.2">
      <c r="A67" s="293" t="s">
        <v>370</v>
      </c>
      <c r="B67" s="772">
        <v>0.46763208944999995</v>
      </c>
      <c r="C67" s="772">
        <f t="shared" si="1"/>
        <v>1683.0598675250037</v>
      </c>
      <c r="D67" s="772">
        <f t="shared" si="2"/>
        <v>67.32239470100015</v>
      </c>
      <c r="E67" s="772">
        <v>294.46659847349997</v>
      </c>
      <c r="F67" s="772">
        <v>1321.2708743505036</v>
      </c>
      <c r="G67" s="293" t="s">
        <v>553</v>
      </c>
      <c r="H67" s="294"/>
      <c r="I67" s="294"/>
      <c r="J67" s="295">
        <v>119465</v>
      </c>
    </row>
    <row r="68" spans="1:11" x14ac:dyDescent="0.2">
      <c r="A68" s="293" t="s">
        <v>524</v>
      </c>
      <c r="B68" s="772">
        <v>0.18990000000000001</v>
      </c>
      <c r="C68" s="772">
        <f t="shared" si="1"/>
        <v>321.74013918402773</v>
      </c>
      <c r="D68" s="772">
        <f t="shared" si="2"/>
        <v>12.869605567361111</v>
      </c>
      <c r="E68" s="774">
        <v>11.711866949999997</v>
      </c>
      <c r="F68" s="772">
        <v>297.15866666666665</v>
      </c>
      <c r="G68" s="293" t="s">
        <v>553</v>
      </c>
      <c r="H68" s="294"/>
      <c r="I68" s="294"/>
      <c r="J68" s="295">
        <v>18985</v>
      </c>
      <c r="K68" t="s">
        <v>282</v>
      </c>
    </row>
    <row r="69" spans="1:11" x14ac:dyDescent="0.2">
      <c r="B69" s="92"/>
    </row>
    <row r="70" spans="1:11" x14ac:dyDescent="0.2">
      <c r="A70" s="752" t="s">
        <v>554</v>
      </c>
      <c r="B70" s="752" t="s">
        <v>612</v>
      </c>
      <c r="C70" s="752"/>
      <c r="D70" s="752"/>
      <c r="E70" s="752"/>
      <c r="F70" s="752"/>
      <c r="G70" s="752"/>
      <c r="H70" s="752"/>
      <c r="I70" s="752"/>
      <c r="J70" s="752"/>
    </row>
    <row r="71" spans="1:11" ht="25.5" x14ac:dyDescent="0.2">
      <c r="A71" s="752"/>
      <c r="B71" s="292" t="s">
        <v>551</v>
      </c>
      <c r="C71" s="292" t="s">
        <v>546</v>
      </c>
      <c r="D71" s="292" t="s">
        <v>547</v>
      </c>
      <c r="E71" s="292" t="s">
        <v>448</v>
      </c>
      <c r="F71" s="292" t="s">
        <v>386</v>
      </c>
      <c r="G71" s="292"/>
      <c r="H71" s="292" t="s">
        <v>548</v>
      </c>
      <c r="I71" s="292" t="s">
        <v>549</v>
      </c>
      <c r="J71" s="292" t="s">
        <v>550</v>
      </c>
    </row>
    <row r="72" spans="1:11" x14ac:dyDescent="0.2">
      <c r="A72" s="293" t="s">
        <v>367</v>
      </c>
      <c r="B72" s="772">
        <v>0.70699999999999996</v>
      </c>
      <c r="C72" s="772">
        <f t="shared" ref="C72:C85" si="3">D72+E72+F72</f>
        <v>8992.2258761111116</v>
      </c>
      <c r="D72" s="772">
        <f t="shared" ref="D72:D85" si="4">(E72+F72)*4/(100-4)</f>
        <v>359.68903504444444</v>
      </c>
      <c r="E72" s="294">
        <f>стр.3!EF57</f>
        <v>1410.49</v>
      </c>
      <c r="F72" s="294">
        <f>F55+'расчет ТЭ при подключении'!V11</f>
        <v>7222.0468410666663</v>
      </c>
      <c r="G72" s="293" t="s">
        <v>552</v>
      </c>
      <c r="H72" s="294"/>
      <c r="I72" s="294"/>
      <c r="J72" s="293">
        <v>45392</v>
      </c>
    </row>
    <row r="73" spans="1:11" ht="25.5" x14ac:dyDescent="0.2">
      <c r="A73" s="293" t="s">
        <v>365</v>
      </c>
      <c r="B73" s="772">
        <v>0.9952210158</v>
      </c>
      <c r="C73" s="772">
        <f t="shared" si="3"/>
        <v>3029.1847222222223</v>
      </c>
      <c r="D73" s="772">
        <f t="shared" si="4"/>
        <v>121.16738888888888</v>
      </c>
      <c r="E73" s="294">
        <f>стр.3!EF59</f>
        <v>1179.79</v>
      </c>
      <c r="F73" s="294">
        <f>F56</f>
        <v>1728.2273333333333</v>
      </c>
      <c r="G73" s="293" t="s">
        <v>552</v>
      </c>
      <c r="H73" s="294"/>
      <c r="I73" s="294"/>
      <c r="J73" s="295">
        <v>132480</v>
      </c>
    </row>
    <row r="74" spans="1:11" x14ac:dyDescent="0.2">
      <c r="A74" s="293" t="s">
        <v>366</v>
      </c>
      <c r="B74" s="772">
        <v>0.77159999999999984</v>
      </c>
      <c r="C74" s="772">
        <f t="shared" si="3"/>
        <v>3598.4895833333335</v>
      </c>
      <c r="D74" s="772">
        <f t="shared" si="4"/>
        <v>143.93958333333333</v>
      </c>
      <c r="E74" s="294">
        <f>стр.3!EF61</f>
        <v>1018.04</v>
      </c>
      <c r="F74" s="294">
        <f>F57+'расчет ТЭ при подключении'!V13</f>
        <v>2436.5100000000002</v>
      </c>
      <c r="G74" s="293" t="s">
        <v>552</v>
      </c>
      <c r="H74" s="294"/>
      <c r="I74" s="294"/>
      <c r="J74" s="295">
        <v>52087</v>
      </c>
    </row>
    <row r="75" spans="1:11" x14ac:dyDescent="0.2">
      <c r="A75" s="293" t="s">
        <v>364</v>
      </c>
      <c r="B75" s="772">
        <v>0.75050000000000006</v>
      </c>
      <c r="C75" s="772">
        <f t="shared" si="3"/>
        <v>4546.8263888888887</v>
      </c>
      <c r="D75" s="772">
        <f t="shared" si="4"/>
        <v>181.87305555555554</v>
      </c>
      <c r="E75" s="294">
        <f>стр.3!EF63</f>
        <v>1959.93</v>
      </c>
      <c r="F75" s="294">
        <f>F58+'расчет ТЭ при подключении'!V14</f>
        <v>2405.0233333333326</v>
      </c>
      <c r="G75" s="293" t="s">
        <v>552</v>
      </c>
      <c r="H75" s="294"/>
      <c r="I75" s="294"/>
      <c r="J75" s="295">
        <v>79231</v>
      </c>
    </row>
    <row r="76" spans="1:11" x14ac:dyDescent="0.2">
      <c r="A76" s="293" t="s">
        <v>363</v>
      </c>
      <c r="B76" s="772">
        <v>0.93358541279999996</v>
      </c>
      <c r="C76" s="772">
        <f t="shared" si="3"/>
        <v>3788.6942013888884</v>
      </c>
      <c r="D76" s="772">
        <f t="shared" si="4"/>
        <v>151.54776805555557</v>
      </c>
      <c r="E76" s="294">
        <f>стр.3!EF65</f>
        <v>1100.4649999999999</v>
      </c>
      <c r="F76" s="294">
        <f>F59</f>
        <v>2536.6814333333332</v>
      </c>
      <c r="G76" s="293" t="s">
        <v>552</v>
      </c>
      <c r="H76" s="294"/>
      <c r="I76" s="294"/>
      <c r="J76" s="295">
        <v>99919</v>
      </c>
    </row>
    <row r="77" spans="1:11" x14ac:dyDescent="0.2">
      <c r="A77" s="293" t="s">
        <v>519</v>
      </c>
      <c r="B77" s="772">
        <v>1.3215127271167992</v>
      </c>
      <c r="C77" s="772">
        <f t="shared" si="3"/>
        <v>6549.5297743055562</v>
      </c>
      <c r="D77" s="772">
        <f t="shared" si="4"/>
        <v>261.98119097222224</v>
      </c>
      <c r="E77" s="294">
        <f>стр.3!EF67</f>
        <v>1310.1379999999999</v>
      </c>
      <c r="F77" s="294">
        <f>F60</f>
        <v>4977.4105833333342</v>
      </c>
      <c r="G77" s="293" t="s">
        <v>553</v>
      </c>
      <c r="H77" s="294"/>
      <c r="I77" s="294"/>
      <c r="J77" s="295">
        <v>275057</v>
      </c>
    </row>
    <row r="78" spans="1:11" x14ac:dyDescent="0.2">
      <c r="A78" s="293" t="s">
        <v>368</v>
      </c>
      <c r="B78" s="772">
        <v>0.6161717109999999</v>
      </c>
      <c r="C78" s="772">
        <f t="shared" si="3"/>
        <v>2394.8708288684029</v>
      </c>
      <c r="D78" s="772">
        <f t="shared" si="4"/>
        <v>95.794833154736111</v>
      </c>
      <c r="E78" s="294">
        <f>E61</f>
        <v>359.98582904699998</v>
      </c>
      <c r="F78" s="294">
        <f>F61</f>
        <v>1939.0901666666666</v>
      </c>
      <c r="G78" s="293" t="s">
        <v>552</v>
      </c>
      <c r="H78" s="294"/>
      <c r="I78" s="294"/>
      <c r="J78" s="295">
        <v>61869</v>
      </c>
    </row>
    <row r="79" spans="1:11" x14ac:dyDescent="0.2">
      <c r="A79" s="293" t="s">
        <v>369</v>
      </c>
      <c r="B79" s="772">
        <v>1.4581466899999999E-2</v>
      </c>
      <c r="C79" s="772">
        <f t="shared" si="3"/>
        <v>1453.7245887006679</v>
      </c>
      <c r="D79" s="772">
        <f t="shared" si="4"/>
        <v>58.148983548026713</v>
      </c>
      <c r="E79" s="294">
        <f t="shared" ref="E79:F85" si="5">E62</f>
        <v>186.65363151468</v>
      </c>
      <c r="F79" s="294">
        <f t="shared" si="5"/>
        <v>1208.9219736379612</v>
      </c>
      <c r="G79" s="293" t="s">
        <v>552</v>
      </c>
      <c r="H79" s="294"/>
      <c r="I79" s="294"/>
      <c r="J79" s="295">
        <v>41728</v>
      </c>
    </row>
    <row r="80" spans="1:11" x14ac:dyDescent="0.2">
      <c r="A80" s="293" t="s">
        <v>520</v>
      </c>
      <c r="B80" s="772">
        <v>2.2499999999999999E-2</v>
      </c>
      <c r="C80" s="772">
        <f t="shared" si="3"/>
        <v>101.952343640625</v>
      </c>
      <c r="D80" s="772">
        <f t="shared" si="4"/>
        <v>4.0780937456249999</v>
      </c>
      <c r="E80" s="294">
        <f t="shared" si="5"/>
        <v>3.2572498949999997</v>
      </c>
      <c r="F80" s="294">
        <f t="shared" si="5"/>
        <v>94.617000000000004</v>
      </c>
      <c r="G80" s="293" t="s">
        <v>553</v>
      </c>
      <c r="H80" s="294"/>
      <c r="I80" s="294"/>
      <c r="J80" s="295">
        <v>1700</v>
      </c>
    </row>
    <row r="81" spans="1:10" x14ac:dyDescent="0.2">
      <c r="A81" s="293" t="s">
        <v>521</v>
      </c>
      <c r="B81" s="772">
        <v>2.9552265600000002E-2</v>
      </c>
      <c r="C81" s="772">
        <f t="shared" si="3"/>
        <v>140.65555555555557</v>
      </c>
      <c r="D81" s="772">
        <f t="shared" si="4"/>
        <v>5.6262222222222222</v>
      </c>
      <c r="E81" s="294">
        <f t="shared" si="5"/>
        <v>0</v>
      </c>
      <c r="F81" s="294">
        <f t="shared" si="5"/>
        <v>135.02933333333334</v>
      </c>
      <c r="G81" s="293" t="s">
        <v>553</v>
      </c>
      <c r="H81" s="294"/>
      <c r="I81" s="294"/>
      <c r="J81" s="295">
        <v>2029</v>
      </c>
    </row>
    <row r="82" spans="1:10" x14ac:dyDescent="0.2">
      <c r="A82" s="293" t="s">
        <v>522</v>
      </c>
      <c r="B82" s="772">
        <v>1.5681901458818308</v>
      </c>
      <c r="C82" s="772">
        <f t="shared" si="3"/>
        <v>5295.1798095509548</v>
      </c>
      <c r="D82" s="772">
        <f t="shared" si="4"/>
        <v>211.80719238203815</v>
      </c>
      <c r="E82" s="294">
        <f t="shared" si="5"/>
        <v>868.84668486074986</v>
      </c>
      <c r="F82" s="294">
        <f t="shared" si="5"/>
        <v>4214.5259323081664</v>
      </c>
      <c r="G82" s="293" t="s">
        <v>553</v>
      </c>
      <c r="H82" s="294"/>
      <c r="I82" s="294"/>
      <c r="J82" s="295">
        <v>207080</v>
      </c>
    </row>
    <row r="83" spans="1:10" x14ac:dyDescent="0.2">
      <c r="A83" s="293" t="s">
        <v>523</v>
      </c>
      <c r="B83" s="772">
        <v>1.3215127271167992</v>
      </c>
      <c r="C83" s="772">
        <f t="shared" si="3"/>
        <v>5968.1380392752853</v>
      </c>
      <c r="D83" s="772">
        <f t="shared" si="4"/>
        <v>238.72552157101143</v>
      </c>
      <c r="E83" s="294">
        <f t="shared" si="5"/>
        <v>752.00193437093992</v>
      </c>
      <c r="F83" s="294">
        <f t="shared" si="5"/>
        <v>4977.4105833333342</v>
      </c>
      <c r="G83" s="293" t="s">
        <v>553</v>
      </c>
      <c r="H83" s="294"/>
      <c r="I83" s="294"/>
      <c r="J83" s="293">
        <v>275057</v>
      </c>
    </row>
    <row r="84" spans="1:10" x14ac:dyDescent="0.2">
      <c r="A84" s="293" t="s">
        <v>370</v>
      </c>
      <c r="B84" s="772">
        <v>0.46763208944999995</v>
      </c>
      <c r="C84" s="772">
        <f t="shared" si="3"/>
        <v>1683.0598675250037</v>
      </c>
      <c r="D84" s="772">
        <f t="shared" si="4"/>
        <v>67.32239470100015</v>
      </c>
      <c r="E84" s="294">
        <f t="shared" si="5"/>
        <v>294.46659847349997</v>
      </c>
      <c r="F84" s="294">
        <f t="shared" si="5"/>
        <v>1321.2708743505036</v>
      </c>
      <c r="G84" s="293" t="s">
        <v>553</v>
      </c>
      <c r="H84" s="294"/>
      <c r="I84" s="294"/>
      <c r="J84" s="295">
        <v>119465</v>
      </c>
    </row>
    <row r="85" spans="1:10" x14ac:dyDescent="0.2">
      <c r="A85" s="293" t="s">
        <v>524</v>
      </c>
      <c r="B85" s="772">
        <v>0.18990000000000001</v>
      </c>
      <c r="C85" s="772">
        <f t="shared" si="3"/>
        <v>321.74013918402773</v>
      </c>
      <c r="D85" s="772">
        <f t="shared" si="4"/>
        <v>12.869605567361111</v>
      </c>
      <c r="E85" s="294">
        <f t="shared" si="5"/>
        <v>11.711866949999997</v>
      </c>
      <c r="F85" s="294">
        <f t="shared" si="5"/>
        <v>297.15866666666665</v>
      </c>
      <c r="G85" s="293" t="s">
        <v>553</v>
      </c>
      <c r="H85" s="294"/>
      <c r="I85" s="294"/>
      <c r="J85" s="295">
        <v>18985</v>
      </c>
    </row>
    <row r="86" spans="1:10" x14ac:dyDescent="0.2">
      <c r="B86" s="92"/>
    </row>
    <row r="87" spans="1:10" x14ac:dyDescent="0.2">
      <c r="A87" s="752" t="s">
        <v>554</v>
      </c>
      <c r="B87" s="752" t="s">
        <v>661</v>
      </c>
      <c r="C87" s="752"/>
      <c r="D87" s="752"/>
      <c r="E87" s="752"/>
      <c r="F87" s="752"/>
      <c r="G87" s="752"/>
      <c r="H87" s="752"/>
      <c r="I87" s="752"/>
      <c r="J87" s="752"/>
    </row>
    <row r="88" spans="1:10" ht="25.5" x14ac:dyDescent="0.2">
      <c r="A88" s="752"/>
      <c r="B88" s="292" t="s">
        <v>551</v>
      </c>
      <c r="C88" s="292" t="s">
        <v>546</v>
      </c>
      <c r="D88" s="292" t="s">
        <v>547</v>
      </c>
      <c r="E88" s="292" t="s">
        <v>448</v>
      </c>
      <c r="F88" s="292" t="s">
        <v>386</v>
      </c>
      <c r="G88" s="292"/>
      <c r="H88" s="292" t="s">
        <v>548</v>
      </c>
      <c r="I88" s="292" t="s">
        <v>549</v>
      </c>
      <c r="J88" s="292" t="s">
        <v>550</v>
      </c>
    </row>
    <row r="89" spans="1:10" x14ac:dyDescent="0.2">
      <c r="A89" s="293" t="s">
        <v>367</v>
      </c>
      <c r="B89" s="772">
        <v>0.70699999999999996</v>
      </c>
      <c r="C89" s="772">
        <f t="shared" ref="C89:C102" si="6">D89+E89+F89</f>
        <v>8992.2258761111116</v>
      </c>
      <c r="D89" s="772">
        <f t="shared" ref="D89:D102" si="7">(E89+F89)*4/(100-4)</f>
        <v>359.68903504444444</v>
      </c>
      <c r="E89" s="294">
        <f>стр.3!EF57</f>
        <v>1410.49</v>
      </c>
      <c r="F89" s="294">
        <f>F72</f>
        <v>7222.0468410666663</v>
      </c>
      <c r="G89" s="293" t="s">
        <v>552</v>
      </c>
      <c r="H89" s="294"/>
      <c r="I89" s="294"/>
      <c r="J89" s="293">
        <v>45392</v>
      </c>
    </row>
    <row r="90" spans="1:10" ht="25.5" x14ac:dyDescent="0.2">
      <c r="A90" s="293" t="s">
        <v>365</v>
      </c>
      <c r="B90" s="772">
        <v>0.9952210158</v>
      </c>
      <c r="C90" s="772">
        <f t="shared" si="6"/>
        <v>3517.7847222222222</v>
      </c>
      <c r="D90" s="772">
        <f t="shared" si="7"/>
        <v>140.71138888888888</v>
      </c>
      <c r="E90" s="294">
        <f>стр.3!EF59</f>
        <v>1179.79</v>
      </c>
      <c r="F90" s="294">
        <f>F73+'расчет ТЭ при подключении'!V12</f>
        <v>2197.2833333333333</v>
      </c>
      <c r="G90" s="293" t="s">
        <v>552</v>
      </c>
      <c r="H90" s="294"/>
      <c r="I90" s="294"/>
      <c r="J90" s="295">
        <v>132480</v>
      </c>
    </row>
    <row r="91" spans="1:10" x14ac:dyDescent="0.2">
      <c r="A91" s="293" t="s">
        <v>366</v>
      </c>
      <c r="B91" s="772">
        <v>0.77159999999999984</v>
      </c>
      <c r="C91" s="772">
        <f t="shared" si="6"/>
        <v>3598.4895833333335</v>
      </c>
      <c r="D91" s="772">
        <f t="shared" si="7"/>
        <v>143.93958333333333</v>
      </c>
      <c r="E91" s="294">
        <f>стр.3!EF61</f>
        <v>1018.04</v>
      </c>
      <c r="F91" s="294">
        <f>F74</f>
        <v>2436.5100000000002</v>
      </c>
      <c r="G91" s="293" t="s">
        <v>552</v>
      </c>
      <c r="H91" s="294"/>
      <c r="I91" s="294"/>
      <c r="J91" s="295">
        <v>52087</v>
      </c>
    </row>
    <row r="92" spans="1:10" x14ac:dyDescent="0.2">
      <c r="A92" s="293" t="s">
        <v>364</v>
      </c>
      <c r="B92" s="772">
        <v>0.75050000000000006</v>
      </c>
      <c r="C92" s="772">
        <f t="shared" si="6"/>
        <v>4546.8263888888887</v>
      </c>
      <c r="D92" s="772">
        <f t="shared" si="7"/>
        <v>181.87305555555554</v>
      </c>
      <c r="E92" s="294">
        <f>стр.3!EF63</f>
        <v>1959.93</v>
      </c>
      <c r="F92" s="294">
        <f>F75</f>
        <v>2405.0233333333326</v>
      </c>
      <c r="G92" s="293" t="s">
        <v>552</v>
      </c>
      <c r="H92" s="294"/>
      <c r="I92" s="294"/>
      <c r="J92" s="295">
        <v>79231</v>
      </c>
    </row>
    <row r="93" spans="1:10" x14ac:dyDescent="0.2">
      <c r="A93" s="293" t="s">
        <v>363</v>
      </c>
      <c r="B93" s="772">
        <v>0.93358541279999996</v>
      </c>
      <c r="C93" s="772">
        <f t="shared" si="6"/>
        <v>4089.3712847222223</v>
      </c>
      <c r="D93" s="772">
        <f t="shared" si="7"/>
        <v>163.57485138888887</v>
      </c>
      <c r="E93" s="294">
        <f>стр.3!EF65</f>
        <v>1100.4649999999999</v>
      </c>
      <c r="F93" s="294">
        <f>F76+'расчет ТЭ при подключении'!V15</f>
        <v>2825.3314333333333</v>
      </c>
      <c r="G93" s="293" t="s">
        <v>552</v>
      </c>
      <c r="H93" s="294"/>
      <c r="I93" s="294"/>
      <c r="J93" s="295">
        <v>99919</v>
      </c>
    </row>
    <row r="94" spans="1:10" x14ac:dyDescent="0.2">
      <c r="A94" s="293" t="s">
        <v>519</v>
      </c>
      <c r="B94" s="772">
        <v>1.3215127271167992</v>
      </c>
      <c r="C94" s="772">
        <f t="shared" si="6"/>
        <v>6549.5297743055562</v>
      </c>
      <c r="D94" s="772">
        <f t="shared" si="7"/>
        <v>261.98119097222224</v>
      </c>
      <c r="E94" s="294">
        <f>E77</f>
        <v>1310.1379999999999</v>
      </c>
      <c r="F94" s="294">
        <f>F77</f>
        <v>4977.4105833333342</v>
      </c>
      <c r="G94" s="293" t="s">
        <v>553</v>
      </c>
      <c r="H94" s="294"/>
      <c r="I94" s="294"/>
      <c r="J94" s="295">
        <v>275057</v>
      </c>
    </row>
    <row r="95" spans="1:10" x14ac:dyDescent="0.2">
      <c r="A95" s="293" t="s">
        <v>368</v>
      </c>
      <c r="B95" s="772">
        <v>0.6161717109999999</v>
      </c>
      <c r="C95" s="772">
        <f t="shared" si="6"/>
        <v>2394.8708288684029</v>
      </c>
      <c r="D95" s="772">
        <f t="shared" si="7"/>
        <v>95.794833154736111</v>
      </c>
      <c r="E95" s="294">
        <f t="shared" ref="E95:E102" si="8">E78</f>
        <v>359.98582904699998</v>
      </c>
      <c r="F95" s="294">
        <f t="shared" ref="F95:F102" si="9">F78</f>
        <v>1939.0901666666666</v>
      </c>
      <c r="G95" s="293" t="s">
        <v>552</v>
      </c>
      <c r="H95" s="294"/>
      <c r="I95" s="294"/>
      <c r="J95" s="295">
        <v>61869</v>
      </c>
    </row>
    <row r="96" spans="1:10" x14ac:dyDescent="0.2">
      <c r="A96" s="293" t="s">
        <v>369</v>
      </c>
      <c r="B96" s="772">
        <v>1.4581466899999999E-2</v>
      </c>
      <c r="C96" s="772">
        <f t="shared" si="6"/>
        <v>1453.7245887006679</v>
      </c>
      <c r="D96" s="772">
        <f t="shared" si="7"/>
        <v>58.148983548026713</v>
      </c>
      <c r="E96" s="294">
        <f t="shared" si="8"/>
        <v>186.65363151468</v>
      </c>
      <c r="F96" s="294">
        <f t="shared" si="9"/>
        <v>1208.9219736379612</v>
      </c>
      <c r="G96" s="293" t="s">
        <v>552</v>
      </c>
      <c r="H96" s="294"/>
      <c r="I96" s="294"/>
      <c r="J96" s="295">
        <v>41728</v>
      </c>
    </row>
    <row r="97" spans="1:10" x14ac:dyDescent="0.2">
      <c r="A97" s="293" t="s">
        <v>520</v>
      </c>
      <c r="B97" s="772">
        <v>2.2499999999999999E-2</v>
      </c>
      <c r="C97" s="772">
        <f t="shared" si="6"/>
        <v>101.952343640625</v>
      </c>
      <c r="D97" s="772">
        <f t="shared" si="7"/>
        <v>4.0780937456249999</v>
      </c>
      <c r="E97" s="294">
        <f t="shared" si="8"/>
        <v>3.2572498949999997</v>
      </c>
      <c r="F97" s="294">
        <f t="shared" si="9"/>
        <v>94.617000000000004</v>
      </c>
      <c r="G97" s="293" t="s">
        <v>553</v>
      </c>
      <c r="H97" s="294"/>
      <c r="I97" s="294"/>
      <c r="J97" s="295">
        <v>1700</v>
      </c>
    </row>
    <row r="98" spans="1:10" x14ac:dyDescent="0.2">
      <c r="A98" s="293" t="s">
        <v>521</v>
      </c>
      <c r="B98" s="772">
        <v>2.9552265600000002E-2</v>
      </c>
      <c r="C98" s="772">
        <f t="shared" si="6"/>
        <v>140.65555555555557</v>
      </c>
      <c r="D98" s="772">
        <f t="shared" si="7"/>
        <v>5.6262222222222222</v>
      </c>
      <c r="E98" s="294">
        <f t="shared" si="8"/>
        <v>0</v>
      </c>
      <c r="F98" s="294">
        <f t="shared" si="9"/>
        <v>135.02933333333334</v>
      </c>
      <c r="G98" s="293" t="s">
        <v>553</v>
      </c>
      <c r="H98" s="294"/>
      <c r="I98" s="294"/>
      <c r="J98" s="295">
        <v>2029</v>
      </c>
    </row>
    <row r="99" spans="1:10" x14ac:dyDescent="0.2">
      <c r="A99" s="293" t="s">
        <v>522</v>
      </c>
      <c r="B99" s="772">
        <v>1.5681901458818308</v>
      </c>
      <c r="C99" s="772">
        <f t="shared" si="6"/>
        <v>5295.1798095509548</v>
      </c>
      <c r="D99" s="772">
        <f t="shared" si="7"/>
        <v>211.80719238203815</v>
      </c>
      <c r="E99" s="294">
        <f t="shared" si="8"/>
        <v>868.84668486074986</v>
      </c>
      <c r="F99" s="294">
        <f t="shared" si="9"/>
        <v>4214.5259323081664</v>
      </c>
      <c r="G99" s="293" t="s">
        <v>553</v>
      </c>
      <c r="H99" s="294"/>
      <c r="I99" s="294"/>
      <c r="J99" s="295">
        <v>207080</v>
      </c>
    </row>
    <row r="100" spans="1:10" x14ac:dyDescent="0.2">
      <c r="A100" s="293" t="s">
        <v>523</v>
      </c>
      <c r="B100" s="772">
        <v>1.3215127271167992</v>
      </c>
      <c r="C100" s="772">
        <f t="shared" si="6"/>
        <v>5968.1380392752853</v>
      </c>
      <c r="D100" s="772">
        <f t="shared" si="7"/>
        <v>238.72552157101143</v>
      </c>
      <c r="E100" s="294">
        <f t="shared" si="8"/>
        <v>752.00193437093992</v>
      </c>
      <c r="F100" s="294">
        <f t="shared" si="9"/>
        <v>4977.4105833333342</v>
      </c>
      <c r="G100" s="293" t="s">
        <v>553</v>
      </c>
      <c r="H100" s="294"/>
      <c r="I100" s="294"/>
      <c r="J100" s="293">
        <v>275057</v>
      </c>
    </row>
    <row r="101" spans="1:10" x14ac:dyDescent="0.2">
      <c r="A101" s="293" t="s">
        <v>370</v>
      </c>
      <c r="B101" s="772">
        <v>0.46763208944999995</v>
      </c>
      <c r="C101" s="772">
        <f t="shared" si="6"/>
        <v>1683.0598675250037</v>
      </c>
      <c r="D101" s="772">
        <f t="shared" si="7"/>
        <v>67.32239470100015</v>
      </c>
      <c r="E101" s="294">
        <f t="shared" si="8"/>
        <v>294.46659847349997</v>
      </c>
      <c r="F101" s="294">
        <f t="shared" si="9"/>
        <v>1321.2708743505036</v>
      </c>
      <c r="G101" s="293" t="s">
        <v>553</v>
      </c>
      <c r="H101" s="294"/>
      <c r="I101" s="294"/>
      <c r="J101" s="295">
        <v>119465</v>
      </c>
    </row>
    <row r="102" spans="1:10" x14ac:dyDescent="0.2">
      <c r="A102" s="293" t="s">
        <v>524</v>
      </c>
      <c r="B102" s="772">
        <v>0.18990000000000001</v>
      </c>
      <c r="C102" s="772">
        <f t="shared" si="6"/>
        <v>321.74013918402773</v>
      </c>
      <c r="D102" s="772">
        <f t="shared" si="7"/>
        <v>12.869605567361111</v>
      </c>
      <c r="E102" s="294">
        <f t="shared" si="8"/>
        <v>11.711866949999997</v>
      </c>
      <c r="F102" s="294">
        <f t="shared" si="9"/>
        <v>297.15866666666665</v>
      </c>
      <c r="G102" s="293" t="s">
        <v>553</v>
      </c>
      <c r="H102" s="294"/>
      <c r="I102" s="294"/>
      <c r="J102" s="295">
        <v>18985</v>
      </c>
    </row>
  </sheetData>
  <mergeCells count="12">
    <mergeCell ref="A53:A54"/>
    <mergeCell ref="B53:J53"/>
    <mergeCell ref="A70:A71"/>
    <mergeCell ref="B70:J70"/>
    <mergeCell ref="A87:A88"/>
    <mergeCell ref="B87:J87"/>
    <mergeCell ref="A36:A37"/>
    <mergeCell ref="B36:J36"/>
    <mergeCell ref="B2:J2"/>
    <mergeCell ref="A2:A3"/>
    <mergeCell ref="A19:A20"/>
    <mergeCell ref="B19:J19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7ECF2D-A046-4483-B13D-187579D1E8BE}">
  <dimension ref="A1:AF15"/>
  <sheetViews>
    <sheetView workbookViewId="0">
      <selection activeCell="H27" sqref="H27"/>
    </sheetView>
  </sheetViews>
  <sheetFormatPr defaultRowHeight="12.75" outlineLevelRow="1" outlineLevelCol="1" x14ac:dyDescent="0.2"/>
  <cols>
    <col min="1" max="1" width="8.42578125" style="787" customWidth="1"/>
    <col min="2" max="2" width="5.7109375" style="787" customWidth="1"/>
    <col min="3" max="3" width="8.85546875" style="787" customWidth="1"/>
    <col min="4" max="4" width="31.85546875" style="92" customWidth="1"/>
    <col min="5" max="5" width="20" style="787" customWidth="1"/>
    <col min="6" max="6" width="10" style="787" customWidth="1"/>
    <col min="7" max="7" width="7.85546875" style="787" customWidth="1"/>
    <col min="8" max="8" width="8" style="787" customWidth="1"/>
    <col min="9" max="9" width="7.42578125" style="787" customWidth="1"/>
    <col min="10" max="10" width="4.7109375" style="787" customWidth="1"/>
    <col min="11" max="12" width="9.7109375" style="787" customWidth="1" outlineLevel="1"/>
    <col min="13" max="13" width="5.85546875" style="787" customWidth="1"/>
    <col min="14" max="14" width="12.28515625" style="787" customWidth="1"/>
    <col min="15" max="16" width="9" style="787" customWidth="1"/>
    <col min="17" max="17" width="11.85546875" style="787" customWidth="1"/>
    <col min="18" max="18" width="7.140625" style="787" customWidth="1"/>
    <col min="19" max="19" width="12.140625" style="787" customWidth="1"/>
    <col min="20" max="20" width="14" style="787" customWidth="1"/>
    <col min="21" max="21" width="11.42578125" style="787" customWidth="1"/>
    <col min="22" max="22" width="13" style="787" customWidth="1"/>
    <col min="23" max="23" width="14.28515625" style="787" customWidth="1" outlineLevel="1"/>
    <col min="24" max="24" width="11.140625" style="787" customWidth="1" outlineLevel="1"/>
    <col min="25" max="25" width="2.28515625" style="787" customWidth="1"/>
    <col min="26" max="26" width="11.7109375" style="787" customWidth="1" outlineLevel="1" collapsed="1"/>
    <col min="27" max="31" width="11.7109375" style="787" customWidth="1" outlineLevel="1"/>
    <col min="32" max="32" width="15.5703125" style="787" customWidth="1"/>
    <col min="33" max="16384" width="9.140625" style="787"/>
  </cols>
  <sheetData>
    <row r="1" spans="1:32" ht="24" x14ac:dyDescent="0.2">
      <c r="A1" s="785" t="s">
        <v>620</v>
      </c>
      <c r="B1" s="785"/>
      <c r="C1" s="785"/>
      <c r="D1" s="786"/>
      <c r="N1" s="788" t="s">
        <v>621</v>
      </c>
      <c r="O1" s="789">
        <v>0</v>
      </c>
    </row>
    <row r="2" spans="1:32" s="796" customFormat="1" ht="20.25" x14ac:dyDescent="0.2">
      <c r="A2" s="790" t="s">
        <v>622</v>
      </c>
      <c r="B2" s="790"/>
      <c r="C2" s="790"/>
      <c r="D2" s="791"/>
      <c r="E2" s="792"/>
      <c r="F2" s="790" t="s">
        <v>623</v>
      </c>
      <c r="G2" s="793" t="s">
        <v>624</v>
      </c>
      <c r="H2" s="794"/>
      <c r="I2" s="795"/>
      <c r="J2" s="794"/>
      <c r="K2" s="794"/>
      <c r="L2" s="794"/>
      <c r="M2" s="794"/>
      <c r="O2" s="790"/>
      <c r="P2" s="793"/>
      <c r="Q2" s="797"/>
      <c r="R2" s="797"/>
      <c r="S2" s="797"/>
      <c r="T2" s="797"/>
      <c r="U2" s="797"/>
      <c r="V2" s="797"/>
      <c r="Z2" s="797"/>
      <c r="AA2" s="797"/>
      <c r="AB2" s="797"/>
      <c r="AC2" s="797"/>
      <c r="AD2" s="797"/>
      <c r="AE2" s="797"/>
      <c r="AF2" s="797"/>
    </row>
    <row r="3" spans="1:32" s="796" customFormat="1" ht="20.25" outlineLevel="1" x14ac:dyDescent="0.2">
      <c r="A3" s="798" t="s">
        <v>625</v>
      </c>
      <c r="B3" s="790"/>
      <c r="C3" s="790"/>
      <c r="D3" s="790"/>
      <c r="E3" s="792"/>
      <c r="F3" s="790"/>
      <c r="G3" s="793"/>
      <c r="H3" s="794"/>
      <c r="I3" s="794"/>
      <c r="J3" s="794"/>
      <c r="K3" s="794"/>
      <c r="L3" s="794"/>
      <c r="M3" s="794"/>
      <c r="O3" s="799"/>
      <c r="P3" s="793"/>
      <c r="Q3" s="797"/>
      <c r="R3" s="797"/>
      <c r="S3" s="797"/>
      <c r="T3" s="797"/>
      <c r="U3" s="797"/>
      <c r="V3" s="797"/>
      <c r="Z3" s="797"/>
      <c r="AA3" s="797"/>
      <c r="AB3" s="797"/>
      <c r="AC3" s="797"/>
      <c r="AD3" s="797"/>
      <c r="AE3" s="797"/>
      <c r="AF3" s="797"/>
    </row>
    <row r="4" spans="1:32" s="796" customFormat="1" ht="20.25" outlineLevel="1" x14ac:dyDescent="0.2">
      <c r="A4" s="798" t="s">
        <v>626</v>
      </c>
      <c r="B4" s="790"/>
      <c r="C4" s="790"/>
      <c r="D4" s="790"/>
      <c r="E4" s="792"/>
      <c r="F4" s="790"/>
      <c r="G4" s="793"/>
      <c r="H4" s="794"/>
      <c r="I4" s="794"/>
      <c r="J4" s="794"/>
      <c r="K4" s="794"/>
      <c r="L4" s="794"/>
      <c r="M4" s="794"/>
      <c r="O4" s="800"/>
      <c r="P4" s="793"/>
      <c r="Q4" s="797"/>
      <c r="R4" s="797"/>
      <c r="S4" s="797"/>
      <c r="T4" s="797"/>
      <c r="U4" s="797"/>
      <c r="V4" s="797"/>
      <c r="Z4" s="797"/>
      <c r="AA4" s="797"/>
      <c r="AB4" s="797"/>
      <c r="AC4" s="797"/>
      <c r="AD4" s="797"/>
      <c r="AE4" s="797"/>
      <c r="AF4" s="797"/>
    </row>
    <row r="5" spans="1:32" s="796" customFormat="1" ht="20.25" outlineLevel="1" x14ac:dyDescent="0.2">
      <c r="A5" s="798" t="s">
        <v>627</v>
      </c>
      <c r="B5" s="790"/>
      <c r="C5" s="790"/>
      <c r="D5" s="790"/>
      <c r="E5" s="792"/>
      <c r="F5" s="790"/>
      <c r="G5" s="793"/>
      <c r="H5" s="794"/>
      <c r="I5" s="794"/>
      <c r="J5" s="794"/>
      <c r="K5" s="794"/>
      <c r="L5" s="794"/>
      <c r="M5" s="794"/>
      <c r="O5" s="801"/>
      <c r="P5" s="802"/>
      <c r="Q5" s="797"/>
      <c r="R5" s="797"/>
      <c r="S5" s="797"/>
      <c r="T5" s="797"/>
      <c r="U5" s="797"/>
      <c r="V5" s="797"/>
      <c r="Z5" s="797"/>
      <c r="AA5" s="797"/>
      <c r="AB5" s="797"/>
      <c r="AC5" s="797"/>
      <c r="AD5" s="797"/>
      <c r="AE5" s="797"/>
      <c r="AF5" s="797"/>
    </row>
    <row r="6" spans="1:32" s="796" customFormat="1" ht="20.25" outlineLevel="1" x14ac:dyDescent="0.2">
      <c r="A6" s="798" t="s">
        <v>628</v>
      </c>
      <c r="B6" s="790"/>
      <c r="C6" s="790"/>
      <c r="D6" s="790"/>
      <c r="E6" s="792"/>
      <c r="F6" s="790"/>
      <c r="G6" s="793"/>
      <c r="H6" s="794"/>
      <c r="I6" s="794"/>
      <c r="J6" s="794"/>
      <c r="K6" s="794"/>
      <c r="L6" s="794"/>
      <c r="M6" s="794"/>
      <c r="O6" s="800"/>
      <c r="P6" s="793"/>
      <c r="Q6" s="797"/>
      <c r="R6" s="797"/>
      <c r="S6" s="797"/>
      <c r="T6" s="797"/>
      <c r="U6" s="797"/>
      <c r="V6" s="797"/>
      <c r="Z6" s="797"/>
      <c r="AA6" s="797"/>
      <c r="AB6" s="797"/>
      <c r="AC6" s="797"/>
      <c r="AD6" s="797"/>
      <c r="AE6" s="797"/>
      <c r="AF6" s="797"/>
    </row>
    <row r="7" spans="1:32" s="796" customFormat="1" ht="20.25" outlineLevel="1" x14ac:dyDescent="0.2">
      <c r="A7" s="798" t="s">
        <v>629</v>
      </c>
      <c r="B7" s="790"/>
      <c r="C7" s="790"/>
      <c r="D7" s="790"/>
      <c r="E7" s="792"/>
      <c r="F7" s="790"/>
      <c r="G7" s="793"/>
      <c r="H7" s="794"/>
      <c r="I7" s="794"/>
      <c r="J7" s="794"/>
      <c r="K7" s="794"/>
      <c r="L7" s="794"/>
      <c r="M7" s="794"/>
      <c r="O7" s="800"/>
      <c r="P7" s="793"/>
      <c r="Q7" s="797"/>
      <c r="R7" s="797"/>
      <c r="S7" s="797"/>
      <c r="T7" s="797"/>
      <c r="U7" s="797"/>
      <c r="V7" s="797"/>
      <c r="Z7" s="797"/>
      <c r="AA7" s="797"/>
      <c r="AB7" s="797"/>
      <c r="AC7" s="797"/>
      <c r="AD7" s="797"/>
      <c r="AE7" s="797"/>
      <c r="AF7" s="797"/>
    </row>
    <row r="8" spans="1:32" s="812" customFormat="1" ht="15" x14ac:dyDescent="0.2">
      <c r="A8" s="803" t="s">
        <v>630</v>
      </c>
      <c r="B8" s="804" t="s">
        <v>631</v>
      </c>
      <c r="C8" s="805" t="s">
        <v>632</v>
      </c>
      <c r="D8" s="803" t="s">
        <v>633</v>
      </c>
      <c r="E8" s="803" t="s">
        <v>634</v>
      </c>
      <c r="F8" s="803" t="s">
        <v>43</v>
      </c>
      <c r="G8" s="804" t="s">
        <v>635</v>
      </c>
      <c r="H8" s="804" t="s">
        <v>636</v>
      </c>
      <c r="I8" s="804" t="s">
        <v>637</v>
      </c>
      <c r="J8" s="804" t="s">
        <v>627</v>
      </c>
      <c r="K8" s="803" t="s">
        <v>638</v>
      </c>
      <c r="L8" s="803" t="s">
        <v>639</v>
      </c>
      <c r="M8" s="804" t="s">
        <v>640</v>
      </c>
      <c r="N8" s="803" t="s">
        <v>641</v>
      </c>
      <c r="O8" s="806" t="s">
        <v>642</v>
      </c>
      <c r="P8" s="807"/>
      <c r="Q8" s="807"/>
      <c r="R8" s="807"/>
      <c r="S8" s="808"/>
      <c r="T8" s="809" t="s">
        <v>643</v>
      </c>
      <c r="U8" s="809" t="s">
        <v>644</v>
      </c>
      <c r="V8" s="809" t="s">
        <v>645</v>
      </c>
      <c r="W8" s="810" t="s">
        <v>229</v>
      </c>
      <c r="X8" s="810" t="s">
        <v>646</v>
      </c>
      <c r="Y8" s="811"/>
      <c r="Z8" s="809" t="s">
        <v>647</v>
      </c>
      <c r="AA8" s="809" t="s">
        <v>648</v>
      </c>
      <c r="AB8" s="809" t="s">
        <v>649</v>
      </c>
      <c r="AC8" s="809" t="s">
        <v>650</v>
      </c>
      <c r="AD8" s="809" t="s">
        <v>651</v>
      </c>
      <c r="AE8" s="809" t="s">
        <v>652</v>
      </c>
      <c r="AF8" s="809" t="s">
        <v>653</v>
      </c>
    </row>
    <row r="9" spans="1:32" ht="72" x14ac:dyDescent="0.2">
      <c r="A9" s="813"/>
      <c r="B9" s="814"/>
      <c r="C9" s="805"/>
      <c r="D9" s="813"/>
      <c r="E9" s="813"/>
      <c r="F9" s="813"/>
      <c r="G9" s="814"/>
      <c r="H9" s="814"/>
      <c r="I9" s="814"/>
      <c r="J9" s="814"/>
      <c r="K9" s="813"/>
      <c r="L9" s="813"/>
      <c r="M9" s="814"/>
      <c r="N9" s="813"/>
      <c r="O9" s="815" t="s">
        <v>654</v>
      </c>
      <c r="P9" s="815" t="s">
        <v>655</v>
      </c>
      <c r="Q9" s="815" t="s">
        <v>656</v>
      </c>
      <c r="R9" s="816" t="s">
        <v>657</v>
      </c>
      <c r="S9" s="815" t="s">
        <v>658</v>
      </c>
      <c r="T9" s="809"/>
      <c r="U9" s="809"/>
      <c r="V9" s="809"/>
      <c r="W9" s="817"/>
      <c r="X9" s="817"/>
      <c r="Y9" s="811"/>
      <c r="Z9" s="809"/>
      <c r="AA9" s="809"/>
      <c r="AB9" s="809"/>
      <c r="AC9" s="809"/>
      <c r="AD9" s="809"/>
      <c r="AE9" s="809"/>
      <c r="AF9" s="809"/>
    </row>
    <row r="10" spans="1:32" x14ac:dyDescent="0.2">
      <c r="A10" s="818">
        <v>1</v>
      </c>
      <c r="B10" s="818">
        <v>2</v>
      </c>
      <c r="C10" s="818">
        <v>2</v>
      </c>
      <c r="D10" s="818">
        <v>3</v>
      </c>
      <c r="E10" s="818">
        <v>4</v>
      </c>
      <c r="F10" s="818">
        <v>5</v>
      </c>
      <c r="G10" s="818">
        <v>6</v>
      </c>
      <c r="H10" s="818">
        <v>7</v>
      </c>
      <c r="I10" s="818">
        <v>8</v>
      </c>
      <c r="J10" s="818">
        <v>9</v>
      </c>
      <c r="K10" s="819" t="s">
        <v>45</v>
      </c>
      <c r="L10" s="819"/>
      <c r="M10" s="818">
        <v>10</v>
      </c>
      <c r="N10" s="818">
        <v>11</v>
      </c>
      <c r="O10" s="818">
        <v>12</v>
      </c>
      <c r="P10" s="818">
        <v>13</v>
      </c>
      <c r="Q10" s="818">
        <v>14</v>
      </c>
      <c r="R10" s="818">
        <v>15</v>
      </c>
      <c r="S10" s="818">
        <v>16</v>
      </c>
      <c r="T10" s="818">
        <v>17</v>
      </c>
      <c r="U10" s="820">
        <v>18</v>
      </c>
      <c r="V10" s="820">
        <v>19</v>
      </c>
      <c r="W10" s="820">
        <v>20</v>
      </c>
      <c r="X10" s="820">
        <v>21</v>
      </c>
      <c r="Y10" s="818"/>
      <c r="Z10" s="818">
        <v>21</v>
      </c>
      <c r="AA10" s="818">
        <v>22</v>
      </c>
      <c r="AB10" s="818">
        <v>23</v>
      </c>
      <c r="AC10" s="818">
        <v>24</v>
      </c>
      <c r="AD10" s="818">
        <v>25</v>
      </c>
      <c r="AE10" s="818">
        <v>26</v>
      </c>
      <c r="AF10" s="818">
        <v>27</v>
      </c>
    </row>
    <row r="11" spans="1:32" ht="25.5" x14ac:dyDescent="0.2">
      <c r="A11" s="821"/>
      <c r="B11" s="822"/>
      <c r="C11" s="823"/>
      <c r="D11" s="824"/>
      <c r="E11" s="824" t="s">
        <v>286</v>
      </c>
      <c r="F11" s="825">
        <v>1.69</v>
      </c>
      <c r="G11" s="826">
        <v>-42</v>
      </c>
      <c r="H11" s="826">
        <v>-9.1</v>
      </c>
      <c r="I11" s="827">
        <v>20</v>
      </c>
      <c r="J11" s="828">
        <v>291</v>
      </c>
      <c r="K11" s="829">
        <f>J11</f>
        <v>291</v>
      </c>
      <c r="L11" s="828"/>
      <c r="M11" s="828">
        <v>24</v>
      </c>
      <c r="N11" s="830">
        <f>ROUND(F11*(I11-H11)/(I11-G11)*K11*M11,3)</f>
        <v>5539.7759999999998</v>
      </c>
      <c r="O11" s="831"/>
      <c r="P11" s="831"/>
      <c r="Q11" s="832"/>
      <c r="R11" s="833"/>
      <c r="S11" s="834"/>
      <c r="T11" s="835">
        <f t="shared" ref="T11:T15" si="0">N11+S11</f>
        <v>5539.7759999999998</v>
      </c>
      <c r="U11" s="835"/>
      <c r="V11" s="836">
        <f t="shared" ref="V11:V15" si="1">IF(C11="жф",S11+U11,T11)</f>
        <v>5539.7759999999998</v>
      </c>
      <c r="Y11" s="828"/>
      <c r="Z11" s="835"/>
      <c r="AA11" s="835"/>
      <c r="AB11" s="837"/>
      <c r="AC11" s="835"/>
      <c r="AD11" s="835"/>
      <c r="AE11" s="837"/>
      <c r="AF11" s="837"/>
    </row>
    <row r="12" spans="1:32" ht="25.5" x14ac:dyDescent="0.2">
      <c r="A12" s="821"/>
      <c r="B12" s="822"/>
      <c r="C12" s="823"/>
      <c r="D12" s="824"/>
      <c r="E12" s="824" t="s">
        <v>659</v>
      </c>
      <c r="F12" s="825">
        <v>0.156</v>
      </c>
      <c r="G12" s="826">
        <f>G15</f>
        <v>-41</v>
      </c>
      <c r="H12" s="826">
        <f t="shared" ref="H12:J12" si="2">H15</f>
        <v>-7.1</v>
      </c>
      <c r="I12" s="827">
        <f t="shared" si="2"/>
        <v>20</v>
      </c>
      <c r="J12" s="828">
        <f t="shared" si="2"/>
        <v>282</v>
      </c>
      <c r="K12" s="829">
        <f>J12</f>
        <v>282</v>
      </c>
      <c r="L12" s="828"/>
      <c r="M12" s="828">
        <v>24</v>
      </c>
      <c r="N12" s="830">
        <f>ROUND(F12*(I12-H12)/(I12-G12)*K12*M12,3)</f>
        <v>469.05599999999998</v>
      </c>
      <c r="O12" s="831"/>
      <c r="P12" s="831"/>
      <c r="Q12" s="832"/>
      <c r="R12" s="833"/>
      <c r="S12" s="834"/>
      <c r="T12" s="835">
        <f t="shared" si="0"/>
        <v>469.05599999999998</v>
      </c>
      <c r="U12" s="835"/>
      <c r="V12" s="836">
        <f t="shared" si="1"/>
        <v>469.05599999999998</v>
      </c>
      <c r="Y12" s="828"/>
      <c r="Z12" s="835"/>
      <c r="AA12" s="835"/>
      <c r="AB12" s="837"/>
      <c r="AC12" s="835"/>
      <c r="AD12" s="835"/>
      <c r="AE12" s="837"/>
      <c r="AF12" s="837"/>
    </row>
    <row r="13" spans="1:32" ht="25.5" x14ac:dyDescent="0.2">
      <c r="A13" s="821"/>
      <c r="B13" s="822"/>
      <c r="C13" s="823"/>
      <c r="D13" s="824"/>
      <c r="E13" s="824" t="s">
        <v>660</v>
      </c>
      <c r="F13" s="825">
        <v>0.35</v>
      </c>
      <c r="G13" s="826">
        <f>G15</f>
        <v>-41</v>
      </c>
      <c r="H13" s="826">
        <f t="shared" ref="H13:J13" si="3">H15</f>
        <v>-7.1</v>
      </c>
      <c r="I13" s="827">
        <f t="shared" si="3"/>
        <v>20</v>
      </c>
      <c r="J13" s="828">
        <f t="shared" si="3"/>
        <v>282</v>
      </c>
      <c r="K13" s="829">
        <f>J13</f>
        <v>282</v>
      </c>
      <c r="L13" s="828"/>
      <c r="M13" s="828">
        <v>24</v>
      </c>
      <c r="N13" s="830">
        <f>ROUND(F13*(I13-H13)/(I13-G13)*K13*M13,3)</f>
        <v>1052.3689999999999</v>
      </c>
      <c r="O13" s="831"/>
      <c r="P13" s="831"/>
      <c r="Q13" s="832"/>
      <c r="R13" s="833"/>
      <c r="S13" s="834"/>
      <c r="T13" s="835">
        <f t="shared" si="0"/>
        <v>1052.3689999999999</v>
      </c>
      <c r="U13" s="835"/>
      <c r="V13" s="836">
        <f t="shared" si="1"/>
        <v>1052.3689999999999</v>
      </c>
      <c r="Y13" s="828"/>
      <c r="Z13" s="835"/>
      <c r="AA13" s="835"/>
      <c r="AB13" s="837"/>
      <c r="AC13" s="835"/>
      <c r="AD13" s="835"/>
      <c r="AE13" s="837"/>
      <c r="AF13" s="837"/>
    </row>
    <row r="14" spans="1:32" ht="25.5" x14ac:dyDescent="0.2">
      <c r="A14" s="821"/>
      <c r="B14" s="822"/>
      <c r="C14" s="823"/>
      <c r="D14" s="824"/>
      <c r="E14" s="824" t="s">
        <v>284</v>
      </c>
      <c r="F14" s="825">
        <v>0.16</v>
      </c>
      <c r="G14" s="826">
        <v>-36</v>
      </c>
      <c r="H14" s="826">
        <v>-5.2</v>
      </c>
      <c r="I14" s="827">
        <v>20</v>
      </c>
      <c r="J14" s="828">
        <v>265</v>
      </c>
      <c r="K14" s="829">
        <f t="shared" ref="K14:K15" si="4">J14</f>
        <v>265</v>
      </c>
      <c r="L14" s="828"/>
      <c r="M14" s="828">
        <v>24</v>
      </c>
      <c r="N14" s="830">
        <f t="shared" ref="N14:N15" si="5">ROUND(F14*(I14-H14)/(I14-G14)*K14*M14,3)</f>
        <v>457.92</v>
      </c>
      <c r="O14" s="831"/>
      <c r="P14" s="831"/>
      <c r="Q14" s="832"/>
      <c r="R14" s="833"/>
      <c r="S14" s="834"/>
      <c r="T14" s="835">
        <f t="shared" si="0"/>
        <v>457.92</v>
      </c>
      <c r="U14" s="835"/>
      <c r="V14" s="836">
        <f t="shared" si="1"/>
        <v>457.92</v>
      </c>
      <c r="Y14" s="828"/>
      <c r="Z14" s="835"/>
      <c r="AA14" s="835"/>
      <c r="AB14" s="837"/>
      <c r="AC14" s="835"/>
      <c r="AD14" s="835"/>
      <c r="AE14" s="837"/>
      <c r="AF14" s="837"/>
    </row>
    <row r="15" spans="1:32" ht="25.5" x14ac:dyDescent="0.2">
      <c r="A15" s="821"/>
      <c r="B15" s="822"/>
      <c r="C15" s="823"/>
      <c r="D15" s="824"/>
      <c r="E15" s="824" t="s">
        <v>283</v>
      </c>
      <c r="F15" s="825">
        <v>9.6000000000000002E-2</v>
      </c>
      <c r="G15" s="826">
        <v>-41</v>
      </c>
      <c r="H15" s="826">
        <v>-7.1</v>
      </c>
      <c r="I15" s="827">
        <v>20</v>
      </c>
      <c r="J15" s="828">
        <v>282</v>
      </c>
      <c r="K15" s="829">
        <f t="shared" si="4"/>
        <v>282</v>
      </c>
      <c r="L15" s="828"/>
      <c r="M15" s="828">
        <v>24</v>
      </c>
      <c r="N15" s="830">
        <f t="shared" si="5"/>
        <v>288.64999999999998</v>
      </c>
      <c r="O15" s="831"/>
      <c r="P15" s="831"/>
      <c r="Q15" s="832"/>
      <c r="R15" s="833"/>
      <c r="S15" s="834"/>
      <c r="T15" s="835">
        <f t="shared" si="0"/>
        <v>288.64999999999998</v>
      </c>
      <c r="U15" s="835"/>
      <c r="V15" s="836">
        <f t="shared" si="1"/>
        <v>288.64999999999998</v>
      </c>
      <c r="Y15" s="828"/>
      <c r="Z15" s="835"/>
      <c r="AA15" s="835"/>
      <c r="AB15" s="837"/>
      <c r="AC15" s="835"/>
      <c r="AD15" s="835"/>
      <c r="AE15" s="837"/>
      <c r="AF15" s="837"/>
    </row>
  </sheetData>
  <mergeCells count="28">
    <mergeCell ref="AC8:AC9"/>
    <mergeCell ref="AD8:AD9"/>
    <mergeCell ref="AE8:AE9"/>
    <mergeCell ref="AF8:AF9"/>
    <mergeCell ref="W8:W9"/>
    <mergeCell ref="X8:X9"/>
    <mergeCell ref="Y8:Y9"/>
    <mergeCell ref="Z8:Z9"/>
    <mergeCell ref="AA8:AA9"/>
    <mergeCell ref="AB8:AB9"/>
    <mergeCell ref="M8:M9"/>
    <mergeCell ref="N8:N9"/>
    <mergeCell ref="O8:S8"/>
    <mergeCell ref="T8:T9"/>
    <mergeCell ref="U8:U9"/>
    <mergeCell ref="V8:V9"/>
    <mergeCell ref="G8:G9"/>
    <mergeCell ref="H8:H9"/>
    <mergeCell ref="I8:I9"/>
    <mergeCell ref="J8:J9"/>
    <mergeCell ref="K8:K9"/>
    <mergeCell ref="L8:L9"/>
    <mergeCell ref="A8:A9"/>
    <mergeCell ref="B8:B9"/>
    <mergeCell ref="C8:C9"/>
    <mergeCell ref="D8:D9"/>
    <mergeCell ref="E8:E9"/>
    <mergeCell ref="F8:F9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14</vt:i4>
      </vt:variant>
    </vt:vector>
  </HeadingPairs>
  <TitlesOfParts>
    <vt:vector size="26" baseType="lpstr">
      <vt:lpstr>Мероприятия</vt:lpstr>
      <vt:lpstr>ИПЦ</vt:lpstr>
      <vt:lpstr>стр.1</vt:lpstr>
      <vt:lpstr>стр.2</vt:lpstr>
      <vt:lpstr>стр.3</vt:lpstr>
      <vt:lpstr>стр.4</vt:lpstr>
      <vt:lpstr>стр.5_6</vt:lpstr>
      <vt:lpstr>стр.7</vt:lpstr>
      <vt:lpstr>стр.8</vt:lpstr>
      <vt:lpstr>группы</vt:lpstr>
      <vt:lpstr>исходные данные</vt:lpstr>
      <vt:lpstr>расчет ТЭ при подключении</vt:lpstr>
      <vt:lpstr>Мероприятия!Заголовки_для_печати</vt:lpstr>
      <vt:lpstr>стр.2!Заголовки_для_печати</vt:lpstr>
      <vt:lpstr>стр.3!Заголовки_для_печати</vt:lpstr>
      <vt:lpstr>стр.4!Заголовки_для_печати</vt:lpstr>
      <vt:lpstr>стр.5_6!Заголовки_для_печати</vt:lpstr>
      <vt:lpstr>ИПЦ!Область_печати</vt:lpstr>
      <vt:lpstr>Мероприятия!Область_печати</vt:lpstr>
      <vt:lpstr>стр.1!Область_печати</vt:lpstr>
      <vt:lpstr>стр.2!Область_печати</vt:lpstr>
      <vt:lpstr>стр.3!Область_печати</vt:lpstr>
      <vt:lpstr>стр.4!Область_печати</vt:lpstr>
      <vt:lpstr>стр.5_6!Область_печати</vt:lpstr>
      <vt:lpstr>стр.7!Область_печати</vt:lpstr>
      <vt:lpstr>стр.8!Область_печати</vt:lpstr>
    </vt:vector>
  </TitlesOfParts>
  <Company>КонсультантПлюс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Светлана</cp:lastModifiedBy>
  <cp:lastPrinted>2025-04-15T12:26:30Z</cp:lastPrinted>
  <dcterms:created xsi:type="dcterms:W3CDTF">2021-03-09T11:25:25Z</dcterms:created>
  <dcterms:modified xsi:type="dcterms:W3CDTF">2025-04-15T12:57:10Z</dcterms:modified>
</cp:coreProperties>
</file>